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09"/>
  <workbookPr/>
  <mc:AlternateContent xmlns:mc="http://schemas.openxmlformats.org/markup-compatibility/2006">
    <mc:Choice Requires="x15">
      <x15ac:absPath xmlns:x15ac="http://schemas.microsoft.com/office/spreadsheetml/2010/11/ac" url="https://usepa-my.sharepoint.com/personal/lee_janices_epa_gov/Documents/iAs Tox Review/Step 5_Post SAB/Dose-Response/Dose Conversion Spreadsheets/DCS/"/>
    </mc:Choice>
  </mc:AlternateContent>
  <xr:revisionPtr revIDLastSave="9" documentId="8_{32B1BC04-01D1-4245-88D5-4B38E3648B9B}" xr6:coauthVersionLast="47" xr6:coauthVersionMax="47" xr10:uidLastSave="{363E5471-961E-45B3-8AB8-1B69853F92A5}"/>
  <bookViews>
    <workbookView xWindow="-108" yWindow="-108" windowWidth="23256" windowHeight="12456" xr2:uid="{00000000-000D-0000-FFFF-FFFF00000000}"/>
  </bookViews>
  <sheets>
    <sheet name="Main" sheetId="6" r:id="rId1"/>
    <sheet name="Doses (1)" sheetId="87" r:id="rId2"/>
    <sheet name="Doses (2)" sheetId="98" r:id="rId3"/>
    <sheet name="Doses (3)" sheetId="99" r:id="rId4"/>
    <sheet name="Doses (4)" sheetId="100" r:id="rId5"/>
    <sheet name="Exposure Means" sheetId="71" r:id="rId6"/>
    <sheet name="Simulation Output 1" sheetId="129" r:id="rId7"/>
    <sheet name="CFD Output 1" sheetId="130" r:id="rId8"/>
  </sheets>
  <externalReferences>
    <externalReference r:id="rId9"/>
  </externalReferences>
  <definedNames>
    <definedName name="solver_adj" localSheetId="5" hidden="1">'Exposure Means'!$D$64:$D$65</definedName>
    <definedName name="solver_adj" localSheetId="0" hidden="1">Main!#REF!</definedName>
    <definedName name="solver_cvg" localSheetId="5" hidden="1">0.0001</definedName>
    <definedName name="solver_cvg" localSheetId="0" hidden="1">0.0001</definedName>
    <definedName name="solver_drv" localSheetId="5" hidden="1">1</definedName>
    <definedName name="solver_drv" localSheetId="0" hidden="1">1</definedName>
    <definedName name="solver_eng" localSheetId="5" hidden="1">1</definedName>
    <definedName name="solver_eng" localSheetId="0" hidden="1">1</definedName>
    <definedName name="solver_est" localSheetId="5" hidden="1">1</definedName>
    <definedName name="solver_est" localSheetId="0" hidden="1">1</definedName>
    <definedName name="solver_itr" localSheetId="5" hidden="1">2147483647</definedName>
    <definedName name="solver_itr" localSheetId="0" hidden="1">2147483647</definedName>
    <definedName name="solver_lhs1" localSheetId="5" hidden="1">'Exposure Means'!$D$65</definedName>
    <definedName name="solver_lhs2" localSheetId="5" hidden="1">'Exposure Means'!$W$72</definedName>
    <definedName name="solver_lhs3" localSheetId="5" hidden="1">'Exposure Means'!$V$44</definedName>
    <definedName name="solver_lhs4" localSheetId="5" hidden="1">'Exposure Means'!$V$45</definedName>
    <definedName name="solver_lhs5" localSheetId="5" hidden="1">'Exposure Means'!$V$45</definedName>
    <definedName name="solver_lhs6" localSheetId="5" hidden="1">'Exposure Means'!$V$46</definedName>
    <definedName name="solver_lhs7" localSheetId="5" hidden="1">'Exposure Means'!$V$46</definedName>
    <definedName name="solver_lhs8" localSheetId="5" hidden="1">'Exposure Means'!$V$47</definedName>
    <definedName name="solver_lhs9" localSheetId="5" hidden="1">'Exposure Means'!$W$40</definedName>
    <definedName name="solver_mip" localSheetId="5" hidden="1">2147483647</definedName>
    <definedName name="solver_mip" localSheetId="0" hidden="1">2147483647</definedName>
    <definedName name="solver_mni" localSheetId="5" hidden="1">30</definedName>
    <definedName name="solver_mni" localSheetId="0" hidden="1">30</definedName>
    <definedName name="solver_mrt" localSheetId="5" hidden="1">0.075</definedName>
    <definedName name="solver_mrt" localSheetId="0" hidden="1">0.075</definedName>
    <definedName name="solver_msl" localSheetId="5" hidden="1">2</definedName>
    <definedName name="solver_msl" localSheetId="0" hidden="1">2</definedName>
    <definedName name="solver_neg" localSheetId="5" hidden="1">2</definedName>
    <definedName name="solver_neg" localSheetId="0" hidden="1">1</definedName>
    <definedName name="solver_nod" localSheetId="5" hidden="1">2147483647</definedName>
    <definedName name="solver_nod" localSheetId="0" hidden="1">2147483647</definedName>
    <definedName name="solver_num" localSheetId="5" hidden="1">2</definedName>
    <definedName name="solver_num" localSheetId="0" hidden="1">0</definedName>
    <definedName name="solver_nwt" localSheetId="5" hidden="1">1</definedName>
    <definedName name="solver_nwt" localSheetId="0" hidden="1">1</definedName>
    <definedName name="solver_opt" localSheetId="5" hidden="1">'Exposure Means'!$V$79</definedName>
    <definedName name="solver_opt" localSheetId="0" hidden="1">Main!#REF!</definedName>
    <definedName name="solver_pre" localSheetId="5" hidden="1">0.000001</definedName>
    <definedName name="solver_pre" localSheetId="0" hidden="1">0.000001</definedName>
    <definedName name="solver_rbv" localSheetId="5" hidden="1">1</definedName>
    <definedName name="solver_rbv" localSheetId="0" hidden="1">1</definedName>
    <definedName name="solver_rel1" localSheetId="5" hidden="1">3</definedName>
    <definedName name="solver_rel2" localSheetId="5" hidden="1">1</definedName>
    <definedName name="solver_rel3" localSheetId="5" hidden="1">3</definedName>
    <definedName name="solver_rel4" localSheetId="5" hidden="1">1</definedName>
    <definedName name="solver_rel5" localSheetId="5" hidden="1">3</definedName>
    <definedName name="solver_rel6" localSheetId="5" hidden="1">1</definedName>
    <definedName name="solver_rel7" localSheetId="5" hidden="1">3</definedName>
    <definedName name="solver_rel8" localSheetId="5" hidden="1">3</definedName>
    <definedName name="solver_rel9" localSheetId="5" hidden="1">1</definedName>
    <definedName name="solver_rhs1" localSheetId="5" hidden="1">0.000001</definedName>
    <definedName name="solver_rhs2" localSheetId="5" hidden="1">'Exposure Means'!$Z$72</definedName>
    <definedName name="solver_rhs3" localSheetId="5" hidden="1">'Exposure Means'!$G$32</definedName>
    <definedName name="solver_rhs4" localSheetId="5" hidden="1">'Exposure Means'!$H$33</definedName>
    <definedName name="solver_rhs5" localSheetId="5" hidden="1">'Exposure Means'!$G$33</definedName>
    <definedName name="solver_rhs6" localSheetId="5" hidden="1">'Exposure Means'!$H$34</definedName>
    <definedName name="solver_rhs7" localSheetId="5" hidden="1">'Exposure Means'!$G$34</definedName>
    <definedName name="solver_rhs8" localSheetId="5" hidden="1">'Exposure Means'!$G$35</definedName>
    <definedName name="solver_rhs9" localSheetId="5" hidden="1">'Exposure Means'!$Z$40</definedName>
    <definedName name="solver_rlx" localSheetId="5" hidden="1">2</definedName>
    <definedName name="solver_rlx" localSheetId="0" hidden="1">2</definedName>
    <definedName name="solver_rsd" localSheetId="5" hidden="1">0</definedName>
    <definedName name="solver_rsd" localSheetId="0" hidden="1">0</definedName>
    <definedName name="solver_scl" localSheetId="5" hidden="1">1</definedName>
    <definedName name="solver_scl" localSheetId="0" hidden="1">1</definedName>
    <definedName name="solver_sho" localSheetId="5" hidden="1">2</definedName>
    <definedName name="solver_sho" localSheetId="0" hidden="1">2</definedName>
    <definedName name="solver_ssz" localSheetId="5" hidden="1">100</definedName>
    <definedName name="solver_ssz" localSheetId="0" hidden="1">100</definedName>
    <definedName name="solver_tim" localSheetId="5" hidden="1">2147483647</definedName>
    <definedName name="solver_tim" localSheetId="0" hidden="1">2147483647</definedName>
    <definedName name="solver_tol" localSheetId="5" hidden="1">0.01</definedName>
    <definedName name="solver_tol" localSheetId="0" hidden="1">0.01</definedName>
    <definedName name="solver_typ" localSheetId="5" hidden="1">1</definedName>
    <definedName name="solver_typ" localSheetId="0" hidden="1">3</definedName>
    <definedName name="solver_val" localSheetId="5" hidden="1">0</definedName>
    <definedName name="solver_val" localSheetId="0" hidden="1">0</definedName>
    <definedName name="solver_ver" localSheetId="5" hidden="1">3</definedName>
    <definedName name="solver_ver" localSheetId="0" hidden="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32" i="71" l="1"/>
  <c r="O64" i="71"/>
  <c r="L64" i="71"/>
  <c r="O3" i="71"/>
  <c r="L3" i="71"/>
  <c r="F37" i="6" l="1"/>
  <c r="E37" i="6"/>
  <c r="D37" i="6"/>
  <c r="F36" i="6"/>
  <c r="E36" i="6"/>
  <c r="D36" i="6"/>
  <c r="F35" i="6"/>
  <c r="E35" i="6"/>
  <c r="D35" i="6"/>
  <c r="F34" i="6"/>
  <c r="E34" i="6"/>
  <c r="D34" i="6"/>
  <c r="F33" i="6"/>
  <c r="E33" i="6"/>
  <c r="D33" i="6"/>
  <c r="F32" i="6"/>
  <c r="E32" i="6"/>
  <c r="D32" i="6"/>
  <c r="F415" i="87"/>
  <c r="D66" i="98"/>
  <c r="D30" i="99"/>
  <c r="E409" i="87"/>
  <c r="F307" i="87"/>
  <c r="D262" i="87"/>
  <c r="E259" i="87"/>
  <c r="D391" i="87"/>
  <c r="F239" i="87"/>
  <c r="D76" i="98"/>
  <c r="H32" i="98"/>
  <c r="D394" i="87"/>
  <c r="F401" i="87"/>
  <c r="F41" i="98"/>
  <c r="E33" i="98"/>
  <c r="E194" i="87"/>
  <c r="F113" i="87"/>
  <c r="D309" i="87"/>
  <c r="E269" i="87"/>
  <c r="D218" i="87"/>
  <c r="E261" i="87"/>
  <c r="D29" i="98"/>
  <c r="F151" i="87"/>
  <c r="E428" i="87"/>
  <c r="H40" i="98"/>
  <c r="F229" i="87"/>
  <c r="F259" i="87"/>
  <c r="D215" i="87"/>
  <c r="E88" i="87"/>
  <c r="H25" i="99"/>
  <c r="F410" i="87"/>
  <c r="F124" i="87"/>
  <c r="F377" i="87"/>
  <c r="F26" i="99"/>
  <c r="H24" i="99"/>
  <c r="D59" i="98"/>
  <c r="F338" i="87"/>
  <c r="D258" i="87"/>
  <c r="D148" i="87"/>
  <c r="D240" i="87"/>
  <c r="F309" i="87"/>
  <c r="D382" i="87"/>
  <c r="F39" i="98"/>
  <c r="F197" i="87"/>
  <c r="D102" i="87"/>
  <c r="E245" i="87"/>
  <c r="F245" i="87"/>
  <c r="H41" i="98"/>
  <c r="H26" i="99"/>
  <c r="D86" i="98"/>
  <c r="E16" i="87"/>
  <c r="D34" i="98"/>
  <c r="F120" i="87"/>
  <c r="F65" i="98"/>
  <c r="F79" i="98"/>
  <c r="E401" i="87"/>
  <c r="H60" i="98"/>
  <c r="E413" i="87"/>
  <c r="D211" i="87"/>
  <c r="F85" i="98"/>
  <c r="H89" i="98"/>
  <c r="H25" i="98"/>
  <c r="H82" i="98"/>
  <c r="D327" i="87"/>
  <c r="E148" i="87"/>
  <c r="F86" i="87"/>
  <c r="E145" i="87"/>
  <c r="D114" i="87"/>
  <c r="D78" i="87"/>
  <c r="F322" i="87"/>
  <c r="D207" i="87"/>
  <c r="E143" i="87"/>
  <c r="H63" i="98"/>
  <c r="F230" i="87"/>
  <c r="H23" i="99"/>
  <c r="E171" i="87"/>
  <c r="D340" i="87"/>
  <c r="F37" i="87"/>
  <c r="D44" i="98"/>
  <c r="D173" i="87"/>
  <c r="F431" i="87"/>
  <c r="E186" i="87"/>
  <c r="F139" i="87"/>
  <c r="D101" i="87"/>
  <c r="E106" i="87"/>
  <c r="D249" i="87"/>
  <c r="E42" i="99"/>
  <c r="D15" i="100"/>
  <c r="E121" i="87"/>
  <c r="E30" i="98"/>
  <c r="E189" i="87"/>
  <c r="D431" i="87"/>
  <c r="D206" i="87"/>
  <c r="D320" i="87"/>
  <c r="D410" i="87"/>
  <c r="F343" i="87"/>
  <c r="F189" i="87"/>
  <c r="D22" i="98"/>
  <c r="D60" i="98"/>
  <c r="E16" i="100"/>
  <c r="D221" i="87"/>
  <c r="F106" i="87"/>
  <c r="E12" i="100"/>
  <c r="E115" i="87"/>
  <c r="D93" i="87"/>
  <c r="F350" i="87"/>
  <c r="E35" i="99"/>
  <c r="D42" i="99"/>
  <c r="E306" i="87"/>
  <c r="D94" i="98"/>
  <c r="D13" i="100"/>
  <c r="F200" i="87"/>
  <c r="H41" i="99"/>
  <c r="H38" i="99"/>
  <c r="F196" i="87"/>
  <c r="E335" i="87"/>
  <c r="D236" i="87"/>
  <c r="F203" i="87"/>
  <c r="F373" i="87"/>
  <c r="F16" i="98"/>
  <c r="H90" i="98"/>
  <c r="D96" i="98"/>
  <c r="D116" i="87"/>
  <c r="E12" i="87"/>
  <c r="D21" i="87"/>
  <c r="E202" i="87"/>
  <c r="F280" i="87"/>
  <c r="E13" i="98"/>
  <c r="H51" i="98"/>
  <c r="E30" i="99"/>
  <c r="E277" i="87"/>
  <c r="D413" i="87"/>
  <c r="F216" i="87"/>
  <c r="D378" i="87"/>
  <c r="D426" i="87"/>
  <c r="D46" i="98"/>
  <c r="E190" i="87"/>
  <c r="E17" i="98"/>
  <c r="D58" i="98"/>
  <c r="D82" i="87"/>
  <c r="F24" i="99"/>
  <c r="E436" i="87"/>
  <c r="E403" i="87"/>
  <c r="E371" i="87"/>
  <c r="D17" i="100"/>
  <c r="F49" i="98"/>
  <c r="F28" i="99"/>
  <c r="H50" i="98"/>
  <c r="F365" i="87"/>
  <c r="E61" i="98"/>
  <c r="E196" i="87"/>
  <c r="F135" i="87"/>
  <c r="F82" i="98"/>
  <c r="F192" i="87"/>
  <c r="F16" i="100"/>
  <c r="D157" i="87"/>
  <c r="D282" i="87"/>
  <c r="D253" i="87"/>
  <c r="E363" i="87"/>
  <c r="H77" i="98"/>
  <c r="F278" i="87"/>
  <c r="H81" i="98"/>
  <c r="F84" i="87"/>
  <c r="F11" i="87"/>
  <c r="E64" i="98"/>
  <c r="E345" i="87"/>
  <c r="D38" i="99"/>
  <c r="H20" i="98"/>
  <c r="D356" i="87"/>
  <c r="E70" i="98"/>
  <c r="E419" i="87"/>
  <c r="E104" i="87"/>
  <c r="E267" i="87"/>
  <c r="D22" i="87"/>
  <c r="F95" i="87"/>
  <c r="D227" i="87"/>
  <c r="D365" i="87"/>
  <c r="D271" i="87"/>
  <c r="F170" i="87"/>
  <c r="E118" i="87"/>
  <c r="F389" i="87"/>
  <c r="E282" i="87"/>
  <c r="F119" i="87"/>
  <c r="H73" i="98"/>
  <c r="F424" i="87"/>
  <c r="D77" i="87"/>
  <c r="F329" i="87"/>
  <c r="D310" i="87"/>
  <c r="E297" i="87"/>
  <c r="F374" i="87"/>
  <c r="D90" i="87"/>
  <c r="E210" i="87"/>
  <c r="D70" i="87"/>
  <c r="F23" i="87"/>
  <c r="D411" i="87"/>
  <c r="D284" i="87"/>
  <c r="F381" i="87"/>
  <c r="E357" i="87"/>
  <c r="D22" i="99"/>
  <c r="F155" i="87"/>
  <c r="D216" i="87"/>
  <c r="E203" i="87"/>
  <c r="E141" i="87"/>
  <c r="E23" i="99"/>
  <c r="F44" i="87"/>
  <c r="H18" i="100"/>
  <c r="E58" i="98"/>
  <c r="F224" i="87"/>
  <c r="F421" i="87"/>
  <c r="D72" i="98"/>
  <c r="D424" i="87"/>
  <c r="E24" i="87"/>
  <c r="D35" i="87"/>
  <c r="D51" i="98"/>
  <c r="F86" i="98"/>
  <c r="D380" i="87"/>
  <c r="D204" i="87"/>
  <c r="E14" i="98"/>
  <c r="H34" i="98"/>
  <c r="E366" i="87"/>
  <c r="E414" i="87"/>
  <c r="D29" i="99"/>
  <c r="H36" i="98"/>
  <c r="E364" i="87"/>
  <c r="F251" i="87"/>
  <c r="E55" i="98"/>
  <c r="F103" i="87"/>
  <c r="E326" i="87"/>
  <c r="F254" i="87"/>
  <c r="F344" i="87"/>
  <c r="F64" i="98"/>
  <c r="H16" i="99"/>
  <c r="E379" i="87"/>
  <c r="E63" i="87"/>
  <c r="E321" i="87"/>
  <c r="F15" i="87"/>
  <c r="E187" i="87"/>
  <c r="F295" i="87"/>
  <c r="F25" i="99"/>
  <c r="H47" i="98"/>
  <c r="D237" i="87"/>
  <c r="F75" i="87"/>
  <c r="E427" i="87"/>
  <c r="F231" i="87"/>
  <c r="F60" i="98"/>
  <c r="D421" i="87"/>
  <c r="D66" i="87"/>
  <c r="F83" i="98"/>
  <c r="F297" i="87"/>
  <c r="E333" i="87"/>
  <c r="F37" i="98"/>
  <c r="D383" i="87"/>
  <c r="D434" i="87"/>
  <c r="E15" i="87"/>
  <c r="F14" i="98"/>
  <c r="F246" i="87"/>
  <c r="E159" i="87"/>
  <c r="E69" i="98"/>
  <c r="F96" i="98"/>
  <c r="E14" i="100"/>
  <c r="E22" i="99"/>
  <c r="H18" i="98"/>
  <c r="F12" i="99"/>
  <c r="D438" i="87"/>
  <c r="D41" i="87"/>
  <c r="D33" i="98"/>
  <c r="E21" i="98"/>
  <c r="E35" i="87"/>
  <c r="E327" i="87"/>
  <c r="E152" i="87"/>
  <c r="E101" i="87"/>
  <c r="F354" i="87"/>
  <c r="F232" i="87"/>
  <c r="D226" i="87"/>
  <c r="F58" i="87"/>
  <c r="D31" i="99"/>
  <c r="D184" i="87"/>
  <c r="F91" i="98"/>
  <c r="E72" i="87"/>
  <c r="D255" i="87"/>
  <c r="D330" i="87"/>
  <c r="F52" i="87"/>
  <c r="F143" i="87"/>
  <c r="D19" i="98"/>
  <c r="D181" i="87"/>
  <c r="D267" i="87"/>
  <c r="E385" i="87"/>
  <c r="D127" i="87"/>
  <c r="F330" i="87"/>
  <c r="E184" i="87"/>
  <c r="F416" i="87"/>
  <c r="D13" i="98"/>
  <c r="E88" i="98"/>
  <c r="E258" i="87"/>
  <c r="D230" i="87"/>
  <c r="E51" i="87"/>
  <c r="D259" i="87"/>
  <c r="F89" i="98"/>
  <c r="F305" i="87"/>
  <c r="H31" i="98"/>
  <c r="D20" i="99"/>
  <c r="F175" i="87"/>
  <c r="F392" i="87"/>
  <c r="F269" i="87"/>
  <c r="E192" i="87"/>
  <c r="D89" i="98"/>
  <c r="F187" i="87"/>
  <c r="F208" i="87"/>
  <c r="E28" i="99"/>
  <c r="D15" i="99"/>
  <c r="E296" i="87"/>
  <c r="E349" i="87"/>
  <c r="H14" i="99"/>
  <c r="E86" i="98"/>
  <c r="E22" i="98"/>
  <c r="D77" i="98"/>
  <c r="H32" i="99"/>
  <c r="D415" i="87"/>
  <c r="F388" i="87"/>
  <c r="D318" i="87"/>
  <c r="D404" i="87"/>
  <c r="E429" i="87"/>
  <c r="E287" i="87"/>
  <c r="F359" i="87"/>
  <c r="E341" i="87"/>
  <c r="H12" i="99"/>
  <c r="D45" i="87"/>
  <c r="F146" i="87"/>
  <c r="F81" i="98"/>
  <c r="E240" i="87"/>
  <c r="E57" i="87"/>
  <c r="F282" i="87"/>
  <c r="D63" i="98"/>
  <c r="D87" i="98"/>
  <c r="F72" i="98"/>
  <c r="E76" i="98"/>
  <c r="F179" i="87"/>
  <c r="F218" i="87"/>
  <c r="E376" i="87"/>
  <c r="E406" i="87"/>
  <c r="H11" i="99"/>
  <c r="D345" i="87"/>
  <c r="D39" i="99"/>
  <c r="H56" i="98"/>
  <c r="E32" i="98"/>
  <c r="F233" i="87"/>
  <c r="D19" i="99"/>
  <c r="E344" i="87"/>
  <c r="F186" i="87"/>
  <c r="E81" i="87"/>
  <c r="E172" i="87"/>
  <c r="F17" i="99"/>
  <c r="H43" i="99"/>
  <c r="F94" i="98"/>
  <c r="E308" i="87"/>
  <c r="D62" i="98"/>
  <c r="D375" i="87"/>
  <c r="F176" i="87"/>
  <c r="E400" i="87"/>
  <c r="H39" i="98"/>
  <c r="F399" i="87"/>
  <c r="F290" i="87"/>
  <c r="D180" i="87"/>
  <c r="F46" i="87"/>
  <c r="D99" i="87"/>
  <c r="E206" i="87"/>
  <c r="E165" i="87"/>
  <c r="F286" i="87"/>
  <c r="D89" i="87"/>
  <c r="H68" i="98"/>
  <c r="D92" i="87"/>
  <c r="F17" i="98"/>
  <c r="F367" i="87"/>
  <c r="D73" i="98"/>
  <c r="D80" i="98"/>
  <c r="E167" i="87"/>
  <c r="F129" i="87"/>
  <c r="F24" i="98"/>
  <c r="E71" i="87"/>
  <c r="F281" i="87"/>
  <c r="D71" i="98"/>
  <c r="H91" i="98"/>
  <c r="F217" i="87"/>
  <c r="D12" i="100"/>
  <c r="F279" i="87"/>
  <c r="F18" i="99"/>
  <c r="F11" i="98"/>
  <c r="D367" i="87"/>
  <c r="E82" i="87"/>
  <c r="F159" i="87"/>
  <c r="E75" i="98"/>
  <c r="F378" i="87"/>
  <c r="F348" i="87"/>
  <c r="E339" i="87"/>
  <c r="F90" i="98"/>
  <c r="F252" i="87"/>
  <c r="F108" i="87"/>
  <c r="H37" i="98"/>
  <c r="E302" i="87"/>
  <c r="E270" i="87"/>
  <c r="D88" i="98"/>
  <c r="F240" i="87"/>
  <c r="E336" i="87"/>
  <c r="D24" i="99"/>
  <c r="D311" i="87"/>
  <c r="D56" i="87"/>
  <c r="F66" i="98"/>
  <c r="F173" i="87"/>
  <c r="F36" i="99"/>
  <c r="E15" i="98"/>
  <c r="H35" i="98"/>
  <c r="E434" i="87"/>
  <c r="E383" i="87"/>
  <c r="F92" i="98"/>
  <c r="F41" i="87"/>
  <c r="E402" i="87"/>
  <c r="F32" i="99"/>
  <c r="F337" i="87"/>
  <c r="H28" i="99"/>
  <c r="D371" i="87"/>
  <c r="D108" i="87"/>
  <c r="D231" i="87"/>
  <c r="F331" i="87"/>
  <c r="D25" i="98"/>
  <c r="H49" i="98"/>
  <c r="D35" i="98"/>
  <c r="E389" i="87"/>
  <c r="D232" i="87"/>
  <c r="D106" i="87"/>
  <c r="F291" i="87"/>
  <c r="F41" i="99"/>
  <c r="F341" i="87"/>
  <c r="E153" i="87"/>
  <c r="E43" i="99"/>
  <c r="F276" i="87"/>
  <c r="D243" i="87"/>
  <c r="F20" i="98"/>
  <c r="F55" i="87"/>
  <c r="E27" i="87"/>
  <c r="E223" i="87"/>
  <c r="H83" i="98"/>
  <c r="E58" i="87"/>
  <c r="H93" i="98"/>
  <c r="E129" i="87"/>
  <c r="E94" i="87"/>
  <c r="D163" i="87"/>
  <c r="F32" i="98"/>
  <c r="E295" i="87"/>
  <c r="H29" i="98"/>
  <c r="E48" i="87"/>
  <c r="F12" i="100"/>
  <c r="E388" i="87"/>
  <c r="D425" i="87"/>
  <c r="D21" i="98"/>
  <c r="D35" i="99"/>
  <c r="D430" i="87"/>
  <c r="E246" i="87"/>
  <c r="E305" i="87"/>
  <c r="F296" i="87"/>
  <c r="F14" i="100"/>
  <c r="F20" i="87"/>
  <c r="E67" i="98"/>
  <c r="F105" i="87"/>
  <c r="D429" i="87"/>
  <c r="F375" i="87"/>
  <c r="F74" i="87"/>
  <c r="E53" i="87"/>
  <c r="D302" i="87"/>
  <c r="F161" i="87"/>
  <c r="D17" i="99"/>
  <c r="D323" i="87"/>
  <c r="E318" i="87"/>
  <c r="H43" i="98"/>
  <c r="D238" i="87"/>
  <c r="H20" i="99"/>
  <c r="E237" i="87"/>
  <c r="D109" i="87"/>
  <c r="D147" i="87"/>
  <c r="E161" i="87"/>
  <c r="E323" i="87"/>
  <c r="D119" i="87"/>
  <c r="D287" i="87"/>
  <c r="D18" i="87"/>
  <c r="D55" i="87"/>
  <c r="D20" i="87"/>
  <c r="F38" i="87"/>
  <c r="F23" i="98"/>
  <c r="E160" i="87"/>
  <c r="D26" i="99"/>
  <c r="D81" i="98"/>
  <c r="D34" i="99"/>
  <c r="E384" i="87"/>
  <c r="D118" i="87"/>
  <c r="E62" i="87"/>
  <c r="E154" i="87"/>
  <c r="E232" i="87"/>
  <c r="D304" i="87"/>
  <c r="D343" i="87"/>
  <c r="F123" i="87"/>
  <c r="E77" i="87"/>
  <c r="D92" i="98"/>
  <c r="E79" i="87"/>
  <c r="E213" i="87"/>
  <c r="E273" i="87"/>
  <c r="E59" i="98"/>
  <c r="D314" i="87"/>
  <c r="D48" i="87"/>
  <c r="F243" i="87"/>
  <c r="F347" i="87"/>
  <c r="H13" i="100"/>
  <c r="F118" i="87"/>
  <c r="F24" i="87"/>
  <c r="F56" i="98"/>
  <c r="D257" i="87"/>
  <c r="E83" i="98"/>
  <c r="E59" i="87"/>
  <c r="D299" i="87"/>
  <c r="D364" i="87"/>
  <c r="D61" i="87"/>
  <c r="F147" i="87"/>
  <c r="D94" i="87"/>
  <c r="F48" i="87"/>
  <c r="D12" i="99"/>
  <c r="H71" i="98"/>
  <c r="E44" i="98"/>
  <c r="E18" i="98"/>
  <c r="E394" i="87"/>
  <c r="D61" i="98"/>
  <c r="H33" i="99"/>
  <c r="F35" i="99"/>
  <c r="D288" i="87"/>
  <c r="F182" i="87"/>
  <c r="D234" i="87"/>
  <c r="F43" i="99"/>
  <c r="F400" i="87"/>
  <c r="D275" i="87"/>
  <c r="F78" i="98"/>
  <c r="D401" i="87"/>
  <c r="D55" i="98"/>
  <c r="F93" i="98"/>
  <c r="H33" i="98"/>
  <c r="E119" i="87"/>
  <c r="F125" i="87"/>
  <c r="D389" i="87"/>
  <c r="F436" i="87"/>
  <c r="D407" i="87"/>
  <c r="D131" i="87"/>
  <c r="E28" i="87"/>
  <c r="D23" i="98"/>
  <c r="F382" i="87"/>
  <c r="E65" i="98"/>
  <c r="E39" i="98"/>
  <c r="F188" i="87"/>
  <c r="E15" i="99"/>
  <c r="F220" i="87"/>
  <c r="E19" i="98"/>
  <c r="H65" i="98"/>
  <c r="E396" i="87"/>
  <c r="F376" i="87"/>
  <c r="F15" i="100"/>
  <c r="F190" i="87"/>
  <c r="F55" i="98"/>
  <c r="D13" i="87"/>
  <c r="F178" i="87"/>
  <c r="E91" i="87"/>
  <c r="E31" i="87"/>
  <c r="D15" i="87"/>
  <c r="F11" i="100"/>
  <c r="E93" i="87"/>
  <c r="D149" i="87"/>
  <c r="E146" i="87"/>
  <c r="D297" i="87"/>
  <c r="E87" i="87"/>
  <c r="H79" i="98"/>
  <c r="D317" i="87"/>
  <c r="E236" i="87"/>
  <c r="E75" i="87"/>
  <c r="F185" i="87"/>
  <c r="E374" i="87"/>
  <c r="H17" i="98"/>
  <c r="H80" i="98"/>
  <c r="E324" i="87"/>
  <c r="D361" i="87"/>
  <c r="F396" i="87"/>
  <c r="E24" i="99"/>
  <c r="F42" i="98"/>
  <c r="F429" i="87"/>
  <c r="E26" i="99"/>
  <c r="E95" i="98"/>
  <c r="E29" i="99"/>
  <c r="E304" i="87"/>
  <c r="F154" i="87"/>
  <c r="E214" i="87"/>
  <c r="E52" i="98"/>
  <c r="D196" i="87"/>
  <c r="E27" i="99"/>
  <c r="E243" i="87"/>
  <c r="E260" i="87"/>
  <c r="E57" i="98"/>
  <c r="E198" i="87"/>
  <c r="E387" i="87"/>
  <c r="D273" i="87"/>
  <c r="D336" i="87"/>
  <c r="F202" i="87"/>
  <c r="E201" i="87"/>
  <c r="D294" i="87"/>
  <c r="E74" i="87"/>
  <c r="E346" i="87"/>
  <c r="F17" i="100"/>
  <c r="D348" i="87"/>
  <c r="E217" i="87"/>
  <c r="F73" i="87"/>
  <c r="F36" i="98"/>
  <c r="E369" i="87"/>
  <c r="F93" i="87"/>
  <c r="D372" i="87"/>
  <c r="E320" i="87"/>
  <c r="F110" i="87"/>
  <c r="D272" i="87"/>
  <c r="D239" i="87"/>
  <c r="D14" i="99"/>
  <c r="F351" i="87"/>
  <c r="D337" i="87"/>
  <c r="D49" i="98"/>
  <c r="F40" i="98"/>
  <c r="F153" i="87"/>
  <c r="F38" i="99"/>
  <c r="E248" i="87"/>
  <c r="D134" i="87"/>
  <c r="F160" i="87"/>
  <c r="F357" i="87"/>
  <c r="F387" i="87"/>
  <c r="E231" i="87"/>
  <c r="E256" i="87"/>
  <c r="E131" i="87"/>
  <c r="E19" i="99"/>
  <c r="F158" i="87"/>
  <c r="D174" i="87"/>
  <c r="F77" i="87"/>
  <c r="F267" i="87"/>
  <c r="H34" i="99"/>
  <c r="F274" i="87"/>
  <c r="E347" i="87"/>
  <c r="D392" i="87"/>
  <c r="E415" i="87"/>
  <c r="E422" i="87"/>
  <c r="E365" i="87"/>
  <c r="D121" i="87"/>
  <c r="D242" i="87"/>
  <c r="D228" i="87"/>
  <c r="D335" i="87"/>
  <c r="D187" i="87"/>
  <c r="E36" i="98"/>
  <c r="D91" i="87"/>
  <c r="H70" i="98"/>
  <c r="D171" i="87"/>
  <c r="E229" i="87"/>
  <c r="D344" i="87"/>
  <c r="F168" i="87"/>
  <c r="D266" i="87"/>
  <c r="F19" i="98"/>
  <c r="E426" i="87"/>
  <c r="D245" i="87"/>
  <c r="E221" i="87"/>
  <c r="F181" i="87"/>
  <c r="F413" i="87"/>
  <c r="F58" i="98"/>
  <c r="F121" i="87"/>
  <c r="E310" i="87"/>
  <c r="F383" i="87"/>
  <c r="D403" i="87"/>
  <c r="D321" i="87"/>
  <c r="E168" i="87"/>
  <c r="E28" i="98"/>
  <c r="E337" i="87"/>
  <c r="D56" i="98"/>
  <c r="E340" i="87"/>
  <c r="F345" i="87"/>
  <c r="F265" i="87"/>
  <c r="F358" i="87"/>
  <c r="E46" i="87"/>
  <c r="E380" i="87"/>
  <c r="F166" i="87"/>
  <c r="D269" i="87"/>
  <c r="E77" i="98"/>
  <c r="F241" i="87"/>
  <c r="E183" i="87"/>
  <c r="F71" i="98"/>
  <c r="F380" i="87"/>
  <c r="F236" i="87"/>
  <c r="E437" i="87"/>
  <c r="D107" i="87"/>
  <c r="E431" i="87"/>
  <c r="F328" i="87"/>
  <c r="F205" i="87"/>
  <c r="F56" i="87"/>
  <c r="E47" i="98"/>
  <c r="H84" i="98"/>
  <c r="F80" i="98"/>
  <c r="D326" i="87"/>
  <c r="F36" i="87"/>
  <c r="E390" i="87"/>
  <c r="F318" i="87"/>
  <c r="D419" i="87"/>
  <c r="D225" i="87"/>
  <c r="E117" i="87"/>
  <c r="E93" i="98"/>
  <c r="E16" i="99"/>
  <c r="F145" i="87"/>
  <c r="H35" i="99"/>
  <c r="E255" i="87"/>
  <c r="D400" i="87"/>
  <c r="F82" i="87"/>
  <c r="F324" i="87"/>
  <c r="E126" i="87"/>
  <c r="D252" i="87"/>
  <c r="F310" i="87"/>
  <c r="E25" i="98"/>
  <c r="F213" i="87"/>
  <c r="E18" i="87"/>
  <c r="D358" i="87"/>
  <c r="F406" i="87"/>
  <c r="D213" i="87"/>
  <c r="D393" i="87"/>
  <c r="F149" i="87"/>
  <c r="E410" i="87"/>
  <c r="F70" i="98"/>
  <c r="F152" i="87"/>
  <c r="H19" i="99"/>
  <c r="D362" i="87"/>
  <c r="F117" i="87"/>
  <c r="F349" i="87"/>
  <c r="F434" i="87"/>
  <c r="F384" i="87"/>
  <c r="D143" i="87"/>
  <c r="D261" i="87"/>
  <c r="F59" i="98"/>
  <c r="E372" i="87"/>
  <c r="E398" i="87"/>
  <c r="D18" i="99"/>
  <c r="F368" i="87"/>
  <c r="F100" i="87"/>
  <c r="F327" i="87"/>
  <c r="F371" i="87"/>
  <c r="E97" i="87"/>
  <c r="F418" i="87"/>
  <c r="D179" i="87"/>
  <c r="D74" i="87"/>
  <c r="E50" i="98"/>
  <c r="E392" i="87"/>
  <c r="D16" i="98"/>
  <c r="D199" i="87"/>
  <c r="E174" i="87"/>
  <c r="D59" i="87"/>
  <c r="F67" i="87"/>
  <c r="F13" i="99"/>
  <c r="E149" i="87"/>
  <c r="F225" i="87"/>
  <c r="D24" i="87"/>
  <c r="D120" i="87"/>
  <c r="D256" i="87"/>
  <c r="D88" i="87"/>
  <c r="D158" i="87"/>
  <c r="F22" i="98"/>
  <c r="F43" i="87"/>
  <c r="F62" i="98"/>
  <c r="D91" i="98"/>
  <c r="F25" i="87"/>
  <c r="E317" i="87"/>
  <c r="E42" i="87"/>
  <c r="H23" i="98"/>
  <c r="F31" i="99"/>
  <c r="F428" i="87"/>
  <c r="D422" i="87"/>
  <c r="E85" i="87"/>
  <c r="F140" i="87"/>
  <c r="D183" i="87"/>
  <c r="F317" i="87"/>
  <c r="D54" i="87"/>
  <c r="F43" i="98"/>
  <c r="F18" i="100"/>
  <c r="D27" i="99"/>
  <c r="D69" i="98"/>
  <c r="E225" i="87"/>
  <c r="D296" i="87"/>
  <c r="F352" i="87"/>
  <c r="D13" i="99"/>
  <c r="F109" i="87"/>
  <c r="F51" i="98"/>
  <c r="E39" i="99"/>
  <c r="E36" i="99"/>
  <c r="E411" i="87"/>
  <c r="E209" i="87"/>
  <c r="D200" i="87"/>
  <c r="D406" i="87"/>
  <c r="E370" i="87"/>
  <c r="E319" i="87"/>
  <c r="D341" i="87"/>
  <c r="D188" i="87"/>
  <c r="E111" i="87"/>
  <c r="F144" i="87"/>
  <c r="E63" i="98"/>
  <c r="F40" i="99"/>
  <c r="E29" i="98"/>
  <c r="D172" i="87"/>
  <c r="D363" i="87"/>
  <c r="F391" i="87"/>
  <c r="F17" i="87"/>
  <c r="D346" i="87"/>
  <c r="D67" i="87"/>
  <c r="D29" i="87"/>
  <c r="F303" i="87"/>
  <c r="D41" i="99"/>
  <c r="F336" i="87"/>
  <c r="E25" i="99"/>
  <c r="F177" i="87"/>
  <c r="F53" i="87"/>
  <c r="E38" i="87"/>
  <c r="D325" i="87"/>
  <c r="E56" i="87"/>
  <c r="H17" i="100"/>
  <c r="E430" i="87"/>
  <c r="E42" i="98"/>
  <c r="F355" i="87"/>
  <c r="D151" i="87"/>
  <c r="E212" i="87"/>
  <c r="E94" i="98"/>
  <c r="H13" i="99"/>
  <c r="F298" i="87"/>
  <c r="E361" i="87"/>
  <c r="F405" i="87"/>
  <c r="E155" i="87"/>
  <c r="D130" i="87"/>
  <c r="D14" i="98"/>
  <c r="E81" i="98"/>
  <c r="F136" i="87"/>
  <c r="H76" i="98"/>
  <c r="E351" i="87"/>
  <c r="E358" i="87"/>
  <c r="E164" i="87"/>
  <c r="E292" i="87"/>
  <c r="F23" i="99"/>
  <c r="D384" i="87"/>
  <c r="F31" i="87"/>
  <c r="D414" i="87"/>
  <c r="F425" i="87"/>
  <c r="H28" i="98"/>
  <c r="F260" i="87"/>
  <c r="F422" i="87"/>
  <c r="E178" i="87"/>
  <c r="E15" i="100"/>
  <c r="F361" i="87"/>
  <c r="E397" i="87"/>
  <c r="F104" i="87"/>
  <c r="F342" i="87"/>
  <c r="E125" i="87"/>
  <c r="E395" i="87"/>
  <c r="E356" i="87"/>
  <c r="D432" i="87"/>
  <c r="E34" i="99"/>
  <c r="E278" i="87"/>
  <c r="F30" i="98"/>
  <c r="D95" i="98"/>
  <c r="D41" i="98"/>
  <c r="D390" i="87"/>
  <c r="E368" i="87"/>
  <c r="E34" i="98"/>
  <c r="F38" i="98"/>
  <c r="F393" i="87"/>
  <c r="F74" i="98"/>
  <c r="D312" i="87"/>
  <c r="D52" i="87"/>
  <c r="F16" i="99"/>
  <c r="D281" i="87"/>
  <c r="D338" i="87"/>
  <c r="E20" i="87"/>
  <c r="E135" i="87"/>
  <c r="F238" i="87"/>
  <c r="F369" i="87"/>
  <c r="E21" i="87"/>
  <c r="E22" i="87"/>
  <c r="D306" i="87"/>
  <c r="F111" i="87"/>
  <c r="H36" i="99"/>
  <c r="E257" i="87"/>
  <c r="D90" i="98"/>
  <c r="F407" i="87"/>
  <c r="F287" i="87"/>
  <c r="E40" i="98"/>
  <c r="E322" i="87"/>
  <c r="D192" i="87"/>
  <c r="E182" i="87"/>
  <c r="F426" i="87"/>
  <c r="F417" i="87"/>
  <c r="H14" i="98"/>
  <c r="D18" i="100"/>
  <c r="F73" i="98"/>
  <c r="D104" i="87"/>
  <c r="D279" i="87"/>
  <c r="E338" i="87"/>
  <c r="F67" i="98"/>
  <c r="F273" i="87"/>
  <c r="D353" i="87"/>
  <c r="D79" i="98"/>
  <c r="D12" i="98"/>
  <c r="E24" i="98"/>
  <c r="H30" i="99"/>
  <c r="H66" i="98"/>
  <c r="D64" i="98"/>
  <c r="E407" i="87"/>
  <c r="D42" i="98"/>
  <c r="E51" i="98"/>
  <c r="H11" i="100"/>
  <c r="F404" i="87"/>
  <c r="H61" i="98"/>
  <c r="D420" i="87"/>
  <c r="D76" i="87"/>
  <c r="E34" i="87"/>
  <c r="D38" i="98"/>
  <c r="E378" i="87"/>
  <c r="F116" i="87"/>
  <c r="F214" i="87"/>
  <c r="E61" i="87"/>
  <c r="D28" i="87"/>
  <c r="D409" i="87"/>
  <c r="E314" i="87"/>
  <c r="H21" i="99"/>
  <c r="F356" i="87"/>
  <c r="F288" i="87"/>
  <c r="E40" i="99"/>
  <c r="E74" i="98"/>
  <c r="E99" i="87"/>
  <c r="E377" i="87"/>
  <c r="D40" i="99"/>
  <c r="F408" i="87"/>
  <c r="E332" i="87"/>
  <c r="E316" i="87"/>
  <c r="E64" i="87"/>
  <c r="F33" i="99"/>
  <c r="D95" i="87"/>
  <c r="H26" i="98"/>
  <c r="D169" i="87"/>
  <c r="F28" i="98"/>
  <c r="F289" i="87"/>
  <c r="D93" i="98"/>
  <c r="D52" i="98"/>
  <c r="H19" i="98"/>
  <c r="E382" i="87"/>
  <c r="F61" i="87"/>
  <c r="F364" i="87"/>
  <c r="D133" i="87"/>
  <c r="F70" i="87"/>
  <c r="E136" i="87"/>
  <c r="F45" i="87"/>
  <c r="F20" i="99"/>
  <c r="F26" i="87"/>
  <c r="D291" i="87"/>
  <c r="F199" i="87"/>
  <c r="D155" i="87"/>
  <c r="D65" i="87"/>
  <c r="F420" i="87"/>
  <c r="D156" i="87"/>
  <c r="D210" i="87"/>
  <c r="D83" i="87"/>
  <c r="D51" i="87"/>
  <c r="E328" i="87"/>
  <c r="D26" i="87"/>
  <c r="E211" i="87"/>
  <c r="E142" i="87"/>
  <c r="E65" i="87"/>
  <c r="E177" i="87"/>
  <c r="E188" i="87"/>
  <c r="E386" i="87"/>
  <c r="D67" i="98"/>
  <c r="F215" i="87"/>
  <c r="D295" i="87"/>
  <c r="E54" i="98"/>
  <c r="D166" i="87"/>
  <c r="F423" i="87"/>
  <c r="F13" i="98"/>
  <c r="E235" i="87"/>
  <c r="E32" i="87"/>
  <c r="H44" i="98"/>
  <c r="F227" i="87"/>
  <c r="F249" i="87"/>
  <c r="D270" i="87"/>
  <c r="F19" i="99"/>
  <c r="E92" i="98"/>
  <c r="H15" i="99"/>
  <c r="F33" i="87"/>
  <c r="F285" i="87"/>
  <c r="D385" i="87"/>
  <c r="D73" i="87"/>
  <c r="D159" i="87"/>
  <c r="D111" i="87"/>
  <c r="E289" i="87"/>
  <c r="H62" i="98"/>
  <c r="H69" i="98"/>
  <c r="E29" i="87"/>
  <c r="F64" i="87"/>
  <c r="E230" i="87"/>
  <c r="F419" i="87"/>
  <c r="E120" i="87"/>
  <c r="E41" i="87"/>
  <c r="D260" i="87"/>
  <c r="E162" i="87"/>
  <c r="E163" i="87"/>
  <c r="F48" i="98"/>
  <c r="D30" i="87"/>
  <c r="E110" i="87"/>
  <c r="E123" i="87"/>
  <c r="F414" i="87"/>
  <c r="F284" i="87"/>
  <c r="F201" i="87"/>
  <c r="D423" i="87"/>
  <c r="F427" i="87"/>
  <c r="D26" i="98"/>
  <c r="E100" i="87"/>
  <c r="F316" i="87"/>
  <c r="H12" i="98"/>
  <c r="D43" i="98"/>
  <c r="F194" i="87"/>
  <c r="D398" i="87"/>
  <c r="F101" i="87"/>
  <c r="F339" i="87"/>
  <c r="D32" i="87"/>
  <c r="H72" i="98"/>
  <c r="E53" i="98"/>
  <c r="E293" i="87"/>
  <c r="E139" i="87"/>
  <c r="E11" i="100"/>
  <c r="E17" i="100"/>
  <c r="E18" i="99"/>
  <c r="E109" i="87"/>
  <c r="F35" i="87"/>
  <c r="D386" i="87"/>
  <c r="H42" i="98"/>
  <c r="D387" i="87"/>
  <c r="F42" i="87"/>
  <c r="F80" i="87"/>
  <c r="F98" i="87"/>
  <c r="D331" i="87"/>
  <c r="E265" i="87"/>
  <c r="D223" i="87"/>
  <c r="F94" i="87"/>
  <c r="D189" i="87"/>
  <c r="E215" i="87"/>
  <c r="E44" i="87"/>
  <c r="F261" i="87"/>
  <c r="E251" i="87"/>
  <c r="H12" i="100"/>
  <c r="D247" i="87"/>
  <c r="E234" i="87"/>
  <c r="E70" i="87"/>
  <c r="D396" i="87"/>
  <c r="E303" i="87"/>
  <c r="F257" i="87"/>
  <c r="F206" i="87"/>
  <c r="D203" i="87"/>
  <c r="D50" i="87"/>
  <c r="E249" i="87"/>
  <c r="D264" i="87"/>
  <c r="F397" i="87"/>
  <c r="D195" i="87"/>
  <c r="D165" i="87"/>
  <c r="F34" i="98"/>
  <c r="E132" i="87"/>
  <c r="E130" i="87"/>
  <c r="D303" i="87"/>
  <c r="E207" i="87"/>
  <c r="D198" i="87"/>
  <c r="F193" i="87"/>
  <c r="E301" i="87"/>
  <c r="E23" i="98"/>
  <c r="E268" i="87"/>
  <c r="E432" i="87"/>
  <c r="H57" i="98"/>
  <c r="D38" i="87"/>
  <c r="E73" i="98"/>
  <c r="E352" i="87"/>
  <c r="F395" i="87"/>
  <c r="F96" i="87"/>
  <c r="E16" i="98"/>
  <c r="E31" i="99"/>
  <c r="H64" i="98"/>
  <c r="H37" i="99"/>
  <c r="D144" i="87"/>
  <c r="D160" i="87"/>
  <c r="F61" i="98"/>
  <c r="D197" i="87"/>
  <c r="E85" i="98"/>
  <c r="D349" i="87"/>
  <c r="E353" i="87"/>
  <c r="F14" i="99"/>
  <c r="F302" i="87"/>
  <c r="E272" i="87"/>
  <c r="D370" i="87"/>
  <c r="F221" i="87"/>
  <c r="D14" i="100"/>
  <c r="E375" i="87"/>
  <c r="E408" i="87"/>
  <c r="D123" i="87"/>
  <c r="D100" i="87"/>
  <c r="F435" i="87"/>
  <c r="D75" i="87"/>
  <c r="E47" i="87"/>
  <c r="D246" i="87"/>
  <c r="F183" i="87"/>
  <c r="F99" i="87"/>
  <c r="D278" i="87"/>
  <c r="E140" i="87"/>
  <c r="D97" i="87"/>
  <c r="D24" i="98"/>
  <c r="F270" i="87"/>
  <c r="D229" i="87"/>
  <c r="E33" i="87"/>
  <c r="E404" i="87"/>
  <c r="F250" i="87"/>
  <c r="F228" i="87"/>
  <c r="D352" i="87"/>
  <c r="F54" i="87"/>
  <c r="F75" i="98"/>
  <c r="F131" i="87"/>
  <c r="F128" i="87"/>
  <c r="F137" i="87"/>
  <c r="F84" i="98"/>
  <c r="D170" i="87"/>
  <c r="F148" i="87"/>
  <c r="F332" i="87"/>
  <c r="D224" i="87"/>
  <c r="E239" i="87"/>
  <c r="D285" i="87"/>
  <c r="E39" i="87"/>
  <c r="E299" i="87"/>
  <c r="E247" i="87"/>
  <c r="D110" i="87"/>
  <c r="F18" i="98"/>
  <c r="D18" i="98"/>
  <c r="F335" i="87"/>
  <c r="D11" i="87"/>
  <c r="H46" i="98"/>
  <c r="F11" i="99"/>
  <c r="D376" i="87"/>
  <c r="D141" i="87"/>
  <c r="D293" i="87"/>
  <c r="F266" i="87"/>
  <c r="D40" i="98"/>
  <c r="D332" i="87"/>
  <c r="H40" i="99"/>
  <c r="D128" i="87"/>
  <c r="D300" i="87"/>
  <c r="D150" i="87"/>
  <c r="F292" i="87"/>
  <c r="F301" i="87"/>
  <c r="H88" i="98"/>
  <c r="E13" i="100"/>
  <c r="F31" i="98"/>
  <c r="H52" i="98"/>
  <c r="F130" i="87"/>
  <c r="E11" i="99"/>
  <c r="H31" i="99"/>
  <c r="F372" i="87"/>
  <c r="H96" i="98"/>
  <c r="D373" i="87"/>
  <c r="D280" i="87"/>
  <c r="E421" i="87"/>
  <c r="D85" i="87"/>
  <c r="F315" i="87"/>
  <c r="E195" i="87"/>
  <c r="E11" i="87"/>
  <c r="E26" i="98"/>
  <c r="D342" i="87"/>
  <c r="F242" i="87"/>
  <c r="F68" i="87"/>
  <c r="F97" i="87"/>
  <c r="D142" i="87"/>
  <c r="E244" i="87"/>
  <c r="F362" i="87"/>
  <c r="F65" i="87"/>
  <c r="D350" i="87"/>
  <c r="F49" i="87"/>
  <c r="E84" i="98"/>
  <c r="E23" i="87"/>
  <c r="E200" i="87"/>
  <c r="E433" i="87"/>
  <c r="D57" i="87"/>
  <c r="E253" i="87"/>
  <c r="H30" i="98"/>
  <c r="D328" i="87"/>
  <c r="H95" i="98"/>
  <c r="F69" i="87"/>
  <c r="D81" i="87"/>
  <c r="F72" i="87"/>
  <c r="F403" i="87"/>
  <c r="E48" i="98"/>
  <c r="F157" i="87"/>
  <c r="F39" i="87"/>
  <c r="D307" i="87"/>
  <c r="E60" i="98"/>
  <c r="F76" i="98"/>
  <c r="D105" i="87"/>
  <c r="D48" i="98"/>
  <c r="F26" i="98"/>
  <c r="D68" i="98"/>
  <c r="E367" i="87"/>
  <c r="H29" i="99"/>
  <c r="D17" i="98"/>
  <c r="F165" i="87"/>
  <c r="D28" i="99"/>
  <c r="E92" i="87"/>
  <c r="E166" i="87"/>
  <c r="E78" i="98"/>
  <c r="E288" i="87"/>
  <c r="F68" i="98"/>
  <c r="D43" i="99"/>
  <c r="D437" i="87"/>
  <c r="D37" i="87"/>
  <c r="D301" i="87"/>
  <c r="E137" i="87"/>
  <c r="D54" i="98"/>
  <c r="F63" i="98"/>
  <c r="F85" i="87"/>
  <c r="F19" i="87"/>
  <c r="E37" i="98"/>
  <c r="F247" i="87"/>
  <c r="E40" i="87"/>
  <c r="D214" i="87"/>
  <c r="F198" i="87"/>
  <c r="E114" i="87"/>
  <c r="E96" i="87"/>
  <c r="F234" i="87"/>
  <c r="E50" i="87"/>
  <c r="E435" i="87"/>
  <c r="E309" i="87"/>
  <c r="F114" i="87"/>
  <c r="E98" i="87"/>
  <c r="F33" i="98"/>
  <c r="D68" i="87"/>
  <c r="H58" i="98"/>
  <c r="F409" i="87"/>
  <c r="E68" i="98"/>
  <c r="D360" i="87"/>
  <c r="E151" i="87"/>
  <c r="E285" i="87"/>
  <c r="F256" i="87"/>
  <c r="E169" i="87"/>
  <c r="D137" i="87"/>
  <c r="D126" i="87"/>
  <c r="E105" i="87"/>
  <c r="D366" i="87"/>
  <c r="F235" i="87"/>
  <c r="E82" i="98"/>
  <c r="F212" i="87"/>
  <c r="D39" i="98"/>
  <c r="E147" i="87"/>
  <c r="D185" i="87"/>
  <c r="E179" i="87"/>
  <c r="D315" i="87"/>
  <c r="D57" i="98"/>
  <c r="E122" i="87"/>
  <c r="D78" i="98"/>
  <c r="D11" i="100"/>
  <c r="H75" i="98"/>
  <c r="D244" i="87"/>
  <c r="E181" i="87"/>
  <c r="D222" i="87"/>
  <c r="F156" i="87"/>
  <c r="D122" i="87"/>
  <c r="F95" i="98"/>
  <c r="F50" i="87"/>
  <c r="E20" i="99"/>
  <c r="F272" i="87"/>
  <c r="F271" i="87"/>
  <c r="F306" i="87"/>
  <c r="E37" i="87"/>
  <c r="D16" i="87"/>
  <c r="F363" i="87"/>
  <c r="F195" i="87"/>
  <c r="D186" i="87"/>
  <c r="D235" i="87"/>
  <c r="E359" i="87"/>
  <c r="F174" i="87"/>
  <c r="F102" i="87"/>
  <c r="D42" i="87"/>
  <c r="F402" i="87"/>
  <c r="F314" i="87"/>
  <c r="F122" i="87"/>
  <c r="E38" i="99"/>
  <c r="D182" i="87"/>
  <c r="F386" i="87"/>
  <c r="E54" i="87"/>
  <c r="F300" i="87"/>
  <c r="F438" i="87"/>
  <c r="E107" i="87"/>
  <c r="H42" i="99"/>
  <c r="D191" i="87"/>
  <c r="D53" i="98"/>
  <c r="D289" i="87"/>
  <c r="E399" i="87"/>
  <c r="E83" i="87"/>
  <c r="E38" i="98"/>
  <c r="F34" i="87"/>
  <c r="E222" i="87"/>
  <c r="E144" i="87"/>
  <c r="E25" i="87"/>
  <c r="D351" i="87"/>
  <c r="F275" i="87"/>
  <c r="D168" i="87"/>
  <c r="H92" i="98"/>
  <c r="E197" i="87"/>
  <c r="D324" i="87"/>
  <c r="E62" i="98"/>
  <c r="F44" i="98"/>
  <c r="F433" i="87"/>
  <c r="D36" i="99"/>
  <c r="H24" i="98"/>
  <c r="E279" i="87"/>
  <c r="E71" i="98"/>
  <c r="F53" i="98"/>
  <c r="E425" i="87"/>
  <c r="F13" i="87"/>
  <c r="D194" i="87"/>
  <c r="H67" i="98"/>
  <c r="F277" i="87"/>
  <c r="E416" i="87"/>
  <c r="D316" i="87"/>
  <c r="F248" i="87"/>
  <c r="F262" i="87"/>
  <c r="E417" i="87"/>
  <c r="D428" i="87"/>
  <c r="E312" i="87"/>
  <c r="H22" i="98"/>
  <c r="D250" i="87"/>
  <c r="D433" i="87"/>
  <c r="E263" i="87"/>
  <c r="E90" i="98"/>
  <c r="D16" i="100"/>
  <c r="D167" i="87"/>
  <c r="E343" i="87"/>
  <c r="F299" i="87"/>
  <c r="E11" i="98"/>
  <c r="D19" i="87"/>
  <c r="E43" i="98"/>
  <c r="E150" i="87"/>
  <c r="D329" i="87"/>
  <c r="F14" i="87"/>
  <c r="D49" i="87"/>
  <c r="D71" i="87"/>
  <c r="F34" i="99"/>
  <c r="F313" i="87"/>
  <c r="E180" i="87"/>
  <c r="H15" i="100"/>
  <c r="E73" i="87"/>
  <c r="D47" i="98"/>
  <c r="D47" i="87"/>
  <c r="F29" i="87"/>
  <c r="E127" i="87"/>
  <c r="F35" i="98"/>
  <c r="D339" i="87"/>
  <c r="H17" i="99"/>
  <c r="F237" i="87"/>
  <c r="D290" i="87"/>
  <c r="D32" i="98"/>
  <c r="F57" i="87"/>
  <c r="F172" i="87"/>
  <c r="E41" i="99"/>
  <c r="F142" i="87"/>
  <c r="D212" i="87"/>
  <c r="F29" i="99"/>
  <c r="F312" i="87"/>
  <c r="E381" i="87"/>
  <c r="E250" i="87"/>
  <c r="E294" i="87"/>
  <c r="D359" i="87"/>
  <c r="F21" i="98"/>
  <c r="F30" i="99"/>
  <c r="E205" i="87"/>
  <c r="D397" i="87"/>
  <c r="D33" i="87"/>
  <c r="E32" i="99"/>
  <c r="F432" i="87"/>
  <c r="F52" i="98"/>
  <c r="D117" i="87"/>
  <c r="E134" i="87"/>
  <c r="D34" i="87"/>
  <c r="D96" i="87"/>
  <c r="D75" i="98"/>
  <c r="E56" i="98"/>
  <c r="F87" i="98"/>
  <c r="E17" i="87"/>
  <c r="E95" i="87"/>
  <c r="D220" i="87"/>
  <c r="E124" i="87"/>
  <c r="E227" i="87"/>
  <c r="E45" i="87"/>
  <c r="H39" i="99"/>
  <c r="D355" i="87"/>
  <c r="E41" i="98"/>
  <c r="F162" i="87"/>
  <c r="D98" i="87"/>
  <c r="D14" i="87"/>
  <c r="D405" i="87"/>
  <c r="F133" i="87"/>
  <c r="D395" i="87"/>
  <c r="D20" i="98"/>
  <c r="E216" i="87"/>
  <c r="D265" i="87"/>
  <c r="F360" i="87"/>
  <c r="D31" i="98"/>
  <c r="E360" i="87"/>
  <c r="E133" i="87"/>
  <c r="E68" i="87"/>
  <c r="F12" i="98"/>
  <c r="E271" i="87"/>
  <c r="E80" i="87"/>
  <c r="D27" i="87"/>
  <c r="E67" i="87"/>
  <c r="F21" i="87"/>
  <c r="E185" i="87"/>
  <c r="D58" i="87"/>
  <c r="H16" i="100"/>
  <c r="E156" i="87"/>
  <c r="F150" i="87"/>
  <c r="F304" i="87"/>
  <c r="E90" i="87"/>
  <c r="D208" i="87"/>
  <c r="D27" i="98"/>
  <c r="E362" i="87"/>
  <c r="E173" i="87"/>
  <c r="E13" i="99"/>
  <c r="F219" i="87"/>
  <c r="D28" i="98"/>
  <c r="D254" i="87"/>
  <c r="D31" i="87"/>
  <c r="E254" i="87"/>
  <c r="F385" i="87"/>
  <c r="D46" i="87"/>
  <c r="D153" i="87"/>
  <c r="D313" i="87"/>
  <c r="D11" i="99"/>
  <c r="D43" i="87"/>
  <c r="E112" i="87"/>
  <c r="E128" i="87"/>
  <c r="D53" i="87"/>
  <c r="F326" i="87"/>
  <c r="E290" i="87"/>
  <c r="F77" i="98"/>
  <c r="F255" i="87"/>
  <c r="E21" i="99"/>
  <c r="H87" i="98"/>
  <c r="E79" i="98"/>
  <c r="D136" i="87"/>
  <c r="D37" i="98"/>
  <c r="D32" i="99"/>
  <c r="E52" i="87"/>
  <c r="D357" i="87"/>
  <c r="F57" i="98"/>
  <c r="E158" i="87"/>
  <c r="D40" i="87"/>
  <c r="D193" i="87"/>
  <c r="E238" i="87"/>
  <c r="D418" i="87"/>
  <c r="E12" i="99"/>
  <c r="F63" i="87"/>
  <c r="H11" i="98"/>
  <c r="H13" i="98"/>
  <c r="F211" i="87"/>
  <c r="E18" i="100"/>
  <c r="E31" i="98"/>
  <c r="D201" i="87"/>
  <c r="D25" i="99"/>
  <c r="E424" i="87"/>
  <c r="D381" i="87"/>
  <c r="F293" i="87"/>
  <c r="H48" i="98"/>
  <c r="D36" i="87"/>
  <c r="E405" i="87"/>
  <c r="F180" i="87"/>
  <c r="H74" i="98"/>
  <c r="E49" i="98"/>
  <c r="E418" i="87"/>
  <c r="F164" i="87"/>
  <c r="E438" i="87"/>
  <c r="H78" i="98"/>
  <c r="E219" i="87"/>
  <c r="F54" i="98"/>
  <c r="E17" i="99"/>
  <c r="D21" i="99"/>
  <c r="F319" i="87"/>
  <c r="D164" i="87"/>
  <c r="D292" i="87"/>
  <c r="F39" i="99"/>
  <c r="D175" i="87"/>
  <c r="F81" i="87"/>
  <c r="F90" i="87"/>
  <c r="D268" i="87"/>
  <c r="F366" i="87"/>
  <c r="D44" i="87"/>
  <c r="F321" i="87"/>
  <c r="D177" i="87"/>
  <c r="E218" i="87"/>
  <c r="F210" i="87"/>
  <c r="E228" i="87"/>
  <c r="E204" i="87"/>
  <c r="E307" i="87"/>
  <c r="D209" i="87"/>
  <c r="D354" i="87"/>
  <c r="E49" i="87"/>
  <c r="F171" i="87"/>
  <c r="D84" i="87"/>
  <c r="E220" i="87"/>
  <c r="D74" i="98"/>
  <c r="F29" i="98"/>
  <c r="F370" i="87"/>
  <c r="F294" i="87"/>
  <c r="E252" i="87"/>
  <c r="F169" i="87"/>
  <c r="E280" i="87"/>
  <c r="D64" i="87"/>
  <c r="E91" i="98"/>
  <c r="H21" i="98"/>
  <c r="E108" i="87"/>
  <c r="D162" i="87"/>
  <c r="F30" i="87"/>
  <c r="D241" i="87"/>
  <c r="F115" i="87"/>
  <c r="D176" i="87"/>
  <c r="D37" i="99"/>
  <c r="F50" i="98"/>
  <c r="E315" i="87"/>
  <c r="F264" i="87"/>
  <c r="F209" i="87"/>
  <c r="H15" i="98"/>
  <c r="D72" i="87"/>
  <c r="F45" i="98"/>
  <c r="F320" i="87"/>
  <c r="E191" i="87"/>
  <c r="E393" i="87"/>
  <c r="H45" i="98"/>
  <c r="F83" i="87"/>
  <c r="D161" i="87"/>
  <c r="D277" i="87"/>
  <c r="D219" i="87"/>
  <c r="D377" i="87"/>
  <c r="D178" i="87"/>
  <c r="D145" i="87"/>
  <c r="D15" i="98"/>
  <c r="H53" i="98"/>
  <c r="D25" i="87"/>
  <c r="E266" i="87"/>
  <c r="E103" i="87"/>
  <c r="F16" i="87"/>
  <c r="E224" i="87"/>
  <c r="D17" i="87"/>
  <c r="E330" i="87"/>
  <c r="D417" i="87"/>
  <c r="F132" i="87"/>
  <c r="D50" i="98"/>
  <c r="F126" i="87"/>
  <c r="D154" i="87"/>
  <c r="D248" i="87"/>
  <c r="D334" i="87"/>
  <c r="D86" i="87"/>
  <c r="E89" i="98"/>
  <c r="E284" i="87"/>
  <c r="D436" i="87"/>
  <c r="E298" i="87"/>
  <c r="F27" i="98"/>
  <c r="F21" i="99"/>
  <c r="F411" i="87"/>
  <c r="E138" i="87"/>
  <c r="E33" i="99"/>
  <c r="D60" i="87"/>
  <c r="F92" i="87"/>
  <c r="F15" i="99"/>
  <c r="D45" i="98"/>
  <c r="D374" i="87"/>
  <c r="E241" i="87"/>
  <c r="F107" i="87"/>
  <c r="F207" i="87"/>
  <c r="F46" i="98"/>
  <c r="E35" i="98"/>
  <c r="F308" i="87"/>
  <c r="D347" i="87"/>
  <c r="F244" i="87"/>
  <c r="F25" i="98"/>
  <c r="E176" i="87"/>
  <c r="D412" i="87"/>
  <c r="H59" i="98"/>
  <c r="F47" i="98"/>
  <c r="F184" i="87"/>
  <c r="D115" i="87"/>
  <c r="D83" i="98"/>
  <c r="H54" i="98"/>
  <c r="D62" i="87"/>
  <c r="F42" i="99"/>
  <c r="F226" i="87"/>
  <c r="E96" i="98"/>
  <c r="H86" i="98"/>
  <c r="F398" i="87"/>
  <c r="E76" i="87"/>
  <c r="E300" i="87"/>
  <c r="D79" i="87"/>
  <c r="E86" i="87"/>
  <c r="E43" i="87"/>
  <c r="E89" i="87"/>
  <c r="E19" i="87"/>
  <c r="E36" i="87"/>
  <c r="F394" i="87"/>
  <c r="D65" i="98"/>
  <c r="E291" i="87"/>
  <c r="D87" i="87"/>
  <c r="F89" i="87"/>
  <c r="D33" i="99"/>
  <c r="D274" i="87"/>
  <c r="E420" i="87"/>
  <c r="F263" i="87"/>
  <c r="D132" i="87"/>
  <c r="F258" i="87"/>
  <c r="H94" i="98"/>
  <c r="F71" i="87"/>
  <c r="F47" i="87"/>
  <c r="F60" i="87"/>
  <c r="D16" i="99"/>
  <c r="E350" i="87"/>
  <c r="D388" i="87"/>
  <c r="D23" i="99"/>
  <c r="F37" i="99"/>
  <c r="F27" i="87"/>
  <c r="E199" i="87"/>
  <c r="E14" i="87"/>
  <c r="F430" i="87"/>
  <c r="D435" i="87"/>
  <c r="E354" i="87"/>
  <c r="F127" i="87"/>
  <c r="H22" i="99"/>
  <c r="D416" i="87"/>
  <c r="F204" i="87"/>
  <c r="E325" i="87"/>
  <c r="H27" i="99"/>
  <c r="F59" i="87"/>
  <c r="D217" i="87"/>
  <c r="E175" i="87"/>
  <c r="E66" i="98"/>
  <c r="E69" i="87"/>
  <c r="E12" i="98"/>
  <c r="D146" i="87"/>
  <c r="E80" i="98"/>
  <c r="E313" i="87"/>
  <c r="D85" i="98"/>
  <c r="E157" i="87"/>
  <c r="D124" i="87"/>
  <c r="E20" i="98"/>
  <c r="F15" i="98"/>
  <c r="F346" i="87"/>
  <c r="D112" i="87"/>
  <c r="E113" i="87"/>
  <c r="F62" i="87"/>
  <c r="F76" i="87"/>
  <c r="F334" i="87"/>
  <c r="D190" i="87"/>
  <c r="D379" i="87"/>
  <c r="D23" i="87"/>
  <c r="D69" i="87"/>
  <c r="F12" i="87"/>
  <c r="E102" i="87"/>
  <c r="F340" i="87"/>
  <c r="E281" i="87"/>
  <c r="E13" i="87"/>
  <c r="F437" i="87"/>
  <c r="F88" i="87"/>
  <c r="D402" i="87"/>
  <c r="D283" i="87"/>
  <c r="D319" i="87"/>
  <c r="D276" i="87"/>
  <c r="F66" i="87"/>
  <c r="D251" i="87"/>
  <c r="F40" i="87"/>
  <c r="D263" i="87"/>
  <c r="D205" i="87"/>
  <c r="F27" i="99"/>
  <c r="E373" i="87"/>
  <c r="D63" i="87"/>
  <c r="F28" i="87"/>
  <c r="F32" i="87"/>
  <c r="F138" i="87"/>
  <c r="E14" i="99"/>
  <c r="F22" i="99"/>
  <c r="D140" i="87"/>
  <c r="F390" i="87"/>
  <c r="D152" i="87"/>
  <c r="D129" i="87"/>
  <c r="E355" i="87"/>
  <c r="D286" i="87"/>
  <c r="D298" i="87"/>
  <c r="F333" i="87"/>
  <c r="F69" i="98"/>
  <c r="F323" i="87"/>
  <c r="E331" i="87"/>
  <c r="E84" i="87"/>
  <c r="E264" i="87"/>
  <c r="D369" i="87"/>
  <c r="D125" i="87"/>
  <c r="D139" i="87"/>
  <c r="E66" i="87"/>
  <c r="E46" i="98"/>
  <c r="D39" i="87"/>
  <c r="F412" i="87"/>
  <c r="F222" i="87"/>
  <c r="D30" i="98"/>
  <c r="D70" i="98"/>
  <c r="E286" i="87"/>
  <c r="D12" i="87"/>
  <c r="D202" i="87"/>
  <c r="F88" i="98"/>
  <c r="E274" i="87"/>
  <c r="E391" i="87"/>
  <c r="F163" i="87"/>
  <c r="D80" i="87"/>
  <c r="H27" i="98"/>
  <c r="D308" i="87"/>
  <c r="F91" i="87"/>
  <c r="E55" i="87"/>
  <c r="D135" i="87"/>
  <c r="E60" i="87"/>
  <c r="H85" i="98"/>
  <c r="E170" i="87"/>
  <c r="F134" i="87"/>
  <c r="D427" i="87"/>
  <c r="H38" i="98"/>
  <c r="D36" i="98"/>
  <c r="E226" i="87"/>
  <c r="D322" i="87"/>
  <c r="D408" i="87"/>
  <c r="E275" i="87"/>
  <c r="E262" i="87"/>
  <c r="H14" i="100"/>
  <c r="E412" i="87"/>
  <c r="D82" i="98"/>
  <c r="D138" i="87"/>
  <c r="F51" i="87"/>
  <c r="E276" i="87"/>
  <c r="F223" i="87"/>
  <c r="D11" i="98"/>
  <c r="E116" i="87"/>
  <c r="F141" i="87"/>
  <c r="E208" i="87"/>
  <c r="F353" i="87"/>
  <c r="E348" i="87"/>
  <c r="F379" i="87"/>
  <c r="F283" i="87"/>
  <c r="D399" i="87"/>
  <c r="E30" i="87"/>
  <c r="E233" i="87"/>
  <c r="E329" i="87"/>
  <c r="E72" i="98"/>
  <c r="E342" i="87"/>
  <c r="D113" i="87"/>
  <c r="D368" i="87"/>
  <c r="H16" i="98"/>
  <c r="E423" i="87"/>
  <c r="H18" i="99"/>
  <c r="E26" i="87"/>
  <c r="F112" i="87"/>
  <c r="D233" i="87"/>
  <c r="H55" i="98"/>
  <c r="F191" i="87"/>
  <c r="D103" i="87"/>
  <c r="E283" i="87"/>
  <c r="F311" i="87"/>
  <c r="E334" i="87"/>
  <c r="D305" i="87"/>
  <c r="F268" i="87"/>
  <c r="E311" i="87"/>
  <c r="D333" i="87"/>
  <c r="E27" i="98"/>
  <c r="F167" i="87"/>
  <c r="E193" i="87"/>
  <c r="E45" i="98"/>
  <c r="E78" i="87"/>
  <c r="F87" i="87"/>
  <c r="F78" i="87"/>
  <c r="F18" i="87"/>
  <c r="D84" i="98"/>
  <c r="F325" i="87"/>
  <c r="F22" i="87"/>
  <c r="F253" i="87"/>
  <c r="E37" i="99"/>
  <c r="E87" i="98"/>
  <c r="E242" i="87"/>
  <c r="F13" i="100"/>
  <c r="F79" i="87"/>
  <c r="F9" i="87" l="1"/>
  <c r="F10" i="87"/>
  <c r="E9" i="87"/>
  <c r="E10" i="87"/>
  <c r="I9" i="100" l="1"/>
  <c r="N3" i="100"/>
  <c r="H10" i="99"/>
  <c r="F10" i="99"/>
  <c r="C10" i="99"/>
  <c r="I9" i="99"/>
  <c r="H9" i="99"/>
  <c r="F9" i="99"/>
  <c r="D9" i="99"/>
  <c r="C9" i="99"/>
  <c r="N3" i="99"/>
  <c r="H10" i="100"/>
  <c r="F10" i="100"/>
  <c r="C10" i="100"/>
  <c r="H9" i="100"/>
  <c r="F9" i="100"/>
  <c r="D9" i="100"/>
  <c r="C9" i="100"/>
  <c r="H10" i="98"/>
  <c r="F10" i="98"/>
  <c r="C10" i="98"/>
  <c r="I9" i="98"/>
  <c r="H9" i="98"/>
  <c r="F9" i="98"/>
  <c r="D9" i="98"/>
  <c r="C9" i="98"/>
  <c r="N3" i="98"/>
  <c r="C10" i="87"/>
  <c r="G9" i="87"/>
  <c r="D9" i="87"/>
  <c r="C9" i="87"/>
  <c r="L3" i="87"/>
  <c r="C13" i="100"/>
  <c r="C146" i="87"/>
  <c r="C372" i="87"/>
  <c r="C312" i="87"/>
  <c r="C269" i="87"/>
  <c r="C141" i="87"/>
  <c r="C277" i="87"/>
  <c r="C308" i="87"/>
  <c r="C43" i="87"/>
  <c r="C168" i="87"/>
  <c r="C61" i="87"/>
  <c r="C408" i="87"/>
  <c r="C26" i="98"/>
  <c r="C67" i="87"/>
  <c r="C109" i="87"/>
  <c r="C231" i="87"/>
  <c r="C192" i="87"/>
  <c r="C12" i="87"/>
  <c r="C250" i="87"/>
  <c r="C39" i="98"/>
  <c r="C104" i="87"/>
  <c r="C360" i="87"/>
  <c r="C394" i="87"/>
  <c r="C272" i="87"/>
  <c r="C389" i="87"/>
  <c r="C15" i="99"/>
  <c r="C94" i="98"/>
  <c r="C363" i="87"/>
  <c r="C118" i="87"/>
  <c r="C87" i="87"/>
  <c r="C424" i="87"/>
  <c r="C69" i="98"/>
  <c r="C264" i="87"/>
  <c r="C80" i="87"/>
  <c r="C237" i="87"/>
  <c r="C430" i="87"/>
  <c r="C240" i="87"/>
  <c r="C252" i="87"/>
  <c r="C18" i="99"/>
  <c r="C31" i="98"/>
  <c r="C133" i="87"/>
  <c r="C200" i="87"/>
  <c r="C170" i="87"/>
  <c r="C313" i="87"/>
  <c r="C244" i="87"/>
  <c r="C28" i="87"/>
  <c r="C289" i="87"/>
  <c r="C223" i="87"/>
  <c r="C99" i="87"/>
  <c r="C84" i="87"/>
  <c r="C73" i="98"/>
  <c r="C106" i="87"/>
  <c r="C388" i="87"/>
  <c r="C247" i="87"/>
  <c r="C230" i="87"/>
  <c r="C125" i="87"/>
  <c r="C418" i="87"/>
  <c r="C17" i="100"/>
  <c r="C176" i="87"/>
  <c r="C322" i="87"/>
  <c r="C256" i="87"/>
  <c r="C306" i="87"/>
  <c r="C25" i="99"/>
  <c r="C295" i="87"/>
  <c r="C193" i="87"/>
  <c r="C346" i="87"/>
  <c r="C14" i="98"/>
  <c r="C11" i="87"/>
  <c r="C288" i="87"/>
  <c r="C36" i="99"/>
  <c r="C34" i="98"/>
  <c r="C438" i="87"/>
  <c r="C12" i="99"/>
  <c r="C354" i="87"/>
  <c r="C279" i="87"/>
  <c r="C39" i="87"/>
  <c r="C139" i="87"/>
  <c r="C70" i="98"/>
  <c r="C281" i="87"/>
  <c r="C206" i="87"/>
  <c r="C325" i="87"/>
  <c r="C386" i="87"/>
  <c r="C196" i="87"/>
  <c r="C297" i="87"/>
  <c r="C144" i="87"/>
  <c r="C433" i="87"/>
  <c r="C53" i="98"/>
  <c r="C100" i="87"/>
  <c r="C265" i="87"/>
  <c r="C167" i="87"/>
  <c r="C46" i="87"/>
  <c r="C222" i="87"/>
  <c r="C45" i="98"/>
  <c r="C159" i="87"/>
  <c r="C357" i="87"/>
  <c r="C20" i="87"/>
  <c r="C68" i="98"/>
  <c r="C82" i="98"/>
  <c r="C437" i="87"/>
  <c r="C54" i="87"/>
  <c r="C340" i="87"/>
  <c r="C43" i="99"/>
  <c r="C44" i="87"/>
  <c r="C78" i="87"/>
  <c r="C75" i="98"/>
  <c r="C290" i="87"/>
  <c r="C35" i="98"/>
  <c r="C323" i="87"/>
  <c r="C23" i="87"/>
  <c r="C36" i="87"/>
  <c r="C379" i="87"/>
  <c r="C85" i="98"/>
  <c r="C34" i="99"/>
  <c r="C58" i="98"/>
  <c r="C60" i="87"/>
  <c r="C276" i="87"/>
  <c r="C69" i="87"/>
  <c r="C18" i="100"/>
  <c r="C249" i="87"/>
  <c r="C366" i="87"/>
  <c r="C81" i="98"/>
  <c r="C251" i="87"/>
  <c r="C338" i="87"/>
  <c r="C263" i="87"/>
  <c r="C296" i="87"/>
  <c r="C255" i="87"/>
  <c r="C420" i="87"/>
  <c r="C147" i="87"/>
  <c r="C199" i="87"/>
  <c r="C21" i="98"/>
  <c r="C50" i="87"/>
  <c r="C361" i="87"/>
  <c r="C213" i="87"/>
  <c r="C58" i="87"/>
  <c r="C220" i="87"/>
  <c r="C44" i="98"/>
  <c r="C423" i="87"/>
  <c r="C392" i="87"/>
  <c r="C138" i="87"/>
  <c r="C47" i="98"/>
  <c r="C77" i="98"/>
  <c r="C254" i="87"/>
  <c r="C149" i="87"/>
  <c r="C362" i="87"/>
  <c r="C187" i="87"/>
  <c r="C324" i="87"/>
  <c r="C114" i="87"/>
  <c r="C40" i="87"/>
  <c r="C171" i="87"/>
  <c r="C165" i="87"/>
  <c r="C30" i="98"/>
  <c r="C356" i="87"/>
  <c r="C432" i="87"/>
  <c r="C135" i="87"/>
  <c r="C66" i="98"/>
  <c r="C128" i="87"/>
  <c r="C76" i="87"/>
  <c r="C302" i="87"/>
  <c r="C91" i="98"/>
  <c r="C110" i="87"/>
  <c r="C397" i="87"/>
  <c r="C51" i="98"/>
  <c r="C90" i="87"/>
  <c r="C46" i="98"/>
  <c r="C16" i="87"/>
  <c r="C402" i="87"/>
  <c r="C343" i="87"/>
  <c r="C85" i="87"/>
  <c r="C89" i="87"/>
  <c r="C434" i="87"/>
  <c r="C22" i="98"/>
  <c r="C74" i="87"/>
  <c r="C358" i="87"/>
  <c r="C91" i="87"/>
  <c r="C285" i="87"/>
  <c r="C331" i="87"/>
  <c r="C15" i="98"/>
  <c r="C14" i="87"/>
  <c r="C65" i="87"/>
  <c r="C315" i="87"/>
  <c r="C35" i="99"/>
  <c r="C52" i="98"/>
  <c r="C221" i="87"/>
  <c r="C137" i="87"/>
  <c r="C419" i="87"/>
  <c r="C229" i="87"/>
  <c r="C76" i="98"/>
  <c r="C27" i="87"/>
  <c r="C410" i="87"/>
  <c r="C88" i="87"/>
  <c r="C173" i="87"/>
  <c r="C150" i="87"/>
  <c r="C22" i="99"/>
  <c r="C225" i="87"/>
  <c r="C367" i="87"/>
  <c r="C436" i="87"/>
  <c r="C16" i="98"/>
  <c r="C37" i="87"/>
  <c r="C243" i="87"/>
  <c r="C37" i="98"/>
  <c r="C339" i="87"/>
  <c r="C29" i="98"/>
  <c r="C174" i="87"/>
  <c r="C42" i="87"/>
  <c r="C198" i="87"/>
  <c r="C342" i="87"/>
  <c r="C273" i="87"/>
  <c r="C390" i="87"/>
  <c r="C87" i="98"/>
  <c r="C134" i="87"/>
  <c r="C194" i="87"/>
  <c r="C166" i="87"/>
  <c r="C425" i="87"/>
  <c r="C320" i="87"/>
  <c r="C23" i="98"/>
  <c r="C333" i="87"/>
  <c r="C310" i="87"/>
  <c r="C184" i="87"/>
  <c r="C39" i="99"/>
  <c r="C28" i="98"/>
  <c r="C50" i="98"/>
  <c r="C51" i="87"/>
  <c r="C318" i="87"/>
  <c r="C127" i="87"/>
  <c r="C334" i="87"/>
  <c r="C215" i="87"/>
  <c r="C208" i="87"/>
  <c r="C336" i="87"/>
  <c r="C365" i="87"/>
  <c r="C21" i="99"/>
  <c r="C57" i="87"/>
  <c r="C201" i="87"/>
  <c r="C16" i="100"/>
  <c r="C54" i="98"/>
  <c r="C97" i="87"/>
  <c r="C413" i="87"/>
  <c r="C83" i="98"/>
  <c r="C197" i="87"/>
  <c r="C79" i="98"/>
  <c r="C183" i="87"/>
  <c r="C341" i="87"/>
  <c r="C25" i="87"/>
  <c r="C332" i="87"/>
  <c r="C164" i="87"/>
  <c r="C316" i="87"/>
  <c r="C24" i="99"/>
  <c r="C179" i="87"/>
  <c r="C300" i="87"/>
  <c r="C304" i="87"/>
  <c r="C364" i="87"/>
  <c r="C56" i="87"/>
  <c r="C78" i="98"/>
  <c r="C435" i="87"/>
  <c r="C373" i="87"/>
  <c r="C384" i="87"/>
  <c r="C236" i="87"/>
  <c r="C92" i="98"/>
  <c r="C65" i="98"/>
  <c r="C374" i="87"/>
  <c r="C70" i="87"/>
  <c r="C228" i="87"/>
  <c r="C43" i="98"/>
  <c r="C119" i="87"/>
  <c r="C55" i="87"/>
  <c r="C284" i="87"/>
  <c r="C12" i="98"/>
  <c r="C368" i="87"/>
  <c r="C24" i="87"/>
  <c r="C204" i="87"/>
  <c r="C153" i="87"/>
  <c r="C40" i="99"/>
  <c r="C427" i="87"/>
  <c r="C426" i="87"/>
  <c r="C246" i="87"/>
  <c r="C172" i="87"/>
  <c r="C218" i="87"/>
  <c r="C84" i="98"/>
  <c r="C345" i="87"/>
  <c r="C195" i="87"/>
  <c r="C68" i="87"/>
  <c r="C17" i="87"/>
  <c r="C64" i="98"/>
  <c r="C382" i="87"/>
  <c r="C130" i="87"/>
  <c r="C42" i="99"/>
  <c r="C359" i="87"/>
  <c r="C29" i="99"/>
  <c r="C327" i="87"/>
  <c r="C383" i="87"/>
  <c r="C19" i="98"/>
  <c r="C24" i="98"/>
  <c r="C32" i="99"/>
  <c r="C292" i="87"/>
  <c r="C317" i="87"/>
  <c r="C123" i="87"/>
  <c r="C404" i="87"/>
  <c r="C214" i="87"/>
  <c r="C34" i="87"/>
  <c r="C31" i="87"/>
  <c r="C49" i="98"/>
  <c r="C88" i="98"/>
  <c r="C18" i="87"/>
  <c r="C145" i="87"/>
  <c r="C38" i="99"/>
  <c r="C210" i="87"/>
  <c r="C61" i="98"/>
  <c r="C155" i="87"/>
  <c r="C395" i="87"/>
  <c r="C178" i="87"/>
  <c r="C369" i="87"/>
  <c r="C116" i="87"/>
  <c r="C422" i="87"/>
  <c r="C11" i="100"/>
  <c r="C355" i="87"/>
  <c r="C262" i="87"/>
  <c r="C191" i="87"/>
  <c r="C33" i="87"/>
  <c r="C414" i="87"/>
  <c r="C41" i="99"/>
  <c r="C351" i="87"/>
  <c r="C353" i="87"/>
  <c r="C157" i="87"/>
  <c r="C415" i="87"/>
  <c r="C27" i="99"/>
  <c r="C42" i="98"/>
  <c r="C260" i="87"/>
  <c r="C398" i="87"/>
  <c r="C406" i="87"/>
  <c r="C26" i="87"/>
  <c r="C428" i="87"/>
  <c r="C283" i="87"/>
  <c r="C307" i="87"/>
  <c r="C122" i="87"/>
  <c r="C248" i="87"/>
  <c r="C211" i="87"/>
  <c r="C349" i="87"/>
  <c r="C32" i="87"/>
  <c r="C71" i="98"/>
  <c r="C227" i="87"/>
  <c r="C348" i="87"/>
  <c r="C90" i="98"/>
  <c r="C19" i="87"/>
  <c r="C163" i="87"/>
  <c r="C142" i="87"/>
  <c r="C82" i="87"/>
  <c r="C321" i="87"/>
  <c r="C108" i="87"/>
  <c r="C152" i="87"/>
  <c r="C337" i="87"/>
  <c r="C205" i="87"/>
  <c r="C275" i="87"/>
  <c r="C67" i="98"/>
  <c r="C86" i="98"/>
  <c r="C49" i="87"/>
  <c r="C238" i="87"/>
  <c r="C20" i="99"/>
  <c r="C301" i="87"/>
  <c r="C30" i="99"/>
  <c r="C12" i="100"/>
  <c r="C96" i="87"/>
  <c r="C95" i="87"/>
  <c r="C27" i="98"/>
  <c r="C380" i="87"/>
  <c r="C13" i="99"/>
  <c r="C17" i="98"/>
  <c r="C74" i="98"/>
  <c r="C63" i="87"/>
  <c r="C117" i="87"/>
  <c r="C259" i="87"/>
  <c r="C207" i="87"/>
  <c r="C16" i="99"/>
  <c r="C294" i="87"/>
  <c r="C212" i="87"/>
  <c r="C271" i="87"/>
  <c r="C15" i="100"/>
  <c r="C45" i="87"/>
  <c r="C140" i="87"/>
  <c r="C21" i="87"/>
  <c r="C62" i="98"/>
  <c r="C151" i="87"/>
  <c r="C387" i="87"/>
  <c r="C93" i="87"/>
  <c r="C57" i="98"/>
  <c r="C14" i="99"/>
  <c r="C115" i="87"/>
  <c r="C160" i="87"/>
  <c r="C71" i="87"/>
  <c r="C233" i="87"/>
  <c r="C28" i="99"/>
  <c r="C30" i="87"/>
  <c r="C41" i="98"/>
  <c r="C111" i="87"/>
  <c r="C370" i="87"/>
  <c r="C282" i="87"/>
  <c r="C405" i="87"/>
  <c r="C18" i="98"/>
  <c r="C188" i="87"/>
  <c r="C303" i="87"/>
  <c r="C270" i="87"/>
  <c r="C350" i="87"/>
  <c r="C330" i="87"/>
  <c r="C35" i="87"/>
  <c r="C393" i="87"/>
  <c r="C33" i="98"/>
  <c r="C73" i="87"/>
  <c r="C105" i="87"/>
  <c r="C59" i="87"/>
  <c r="C20" i="98"/>
  <c r="C132" i="87"/>
  <c r="C352" i="87"/>
  <c r="C347" i="87"/>
  <c r="C129" i="87"/>
  <c r="C326" i="87"/>
  <c r="C217" i="87"/>
  <c r="C203" i="87"/>
  <c r="C63" i="98"/>
  <c r="C268" i="87"/>
  <c r="C209" i="87"/>
  <c r="C53" i="87"/>
  <c r="C89" i="98"/>
  <c r="C329" i="87"/>
  <c r="C280" i="87"/>
  <c r="C371" i="87"/>
  <c r="C189" i="87"/>
  <c r="C190" i="87"/>
  <c r="C72" i="98"/>
  <c r="C253" i="87"/>
  <c r="C267" i="87"/>
  <c r="C182" i="87"/>
  <c r="C26" i="99"/>
  <c r="C298" i="87"/>
  <c r="C72" i="87"/>
  <c r="C266" i="87"/>
  <c r="C429" i="87"/>
  <c r="C121" i="87"/>
  <c r="C19" i="99"/>
  <c r="C411" i="87"/>
  <c r="C79" i="87"/>
  <c r="C177" i="87"/>
  <c r="C161" i="87"/>
  <c r="C399" i="87"/>
  <c r="C158" i="87"/>
  <c r="C13" i="87"/>
  <c r="C59" i="98"/>
  <c r="C41" i="87"/>
  <c r="C17" i="99"/>
  <c r="C396" i="87"/>
  <c r="C431" i="87"/>
  <c r="C13" i="98"/>
  <c r="C305" i="87"/>
  <c r="C95" i="98"/>
  <c r="C94" i="87"/>
  <c r="C98" i="87"/>
  <c r="C376" i="87"/>
  <c r="C185" i="87"/>
  <c r="C92" i="87"/>
  <c r="C60" i="98"/>
  <c r="C381" i="87"/>
  <c r="C286" i="87"/>
  <c r="C156" i="87"/>
  <c r="C31" i="99"/>
  <c r="C124" i="87"/>
  <c r="C391" i="87"/>
  <c r="C154" i="87"/>
  <c r="C181" i="87"/>
  <c r="C103" i="87"/>
  <c r="C126" i="87"/>
  <c r="C239" i="87"/>
  <c r="C242" i="87"/>
  <c r="C11" i="98"/>
  <c r="C38" i="87"/>
  <c r="C52" i="87"/>
  <c r="C319" i="87"/>
  <c r="C234" i="87"/>
  <c r="C287" i="87"/>
  <c r="C314" i="87"/>
  <c r="C261" i="87"/>
  <c r="C412" i="87"/>
  <c r="C56" i="98"/>
  <c r="C38" i="98"/>
  <c r="C407" i="87"/>
  <c r="C131" i="87"/>
  <c r="C75" i="87"/>
  <c r="C241" i="87"/>
  <c r="C40" i="98"/>
  <c r="C417" i="87"/>
  <c r="C175" i="87"/>
  <c r="C409" i="87"/>
  <c r="C180" i="87"/>
  <c r="C14" i="100"/>
  <c r="C64" i="87"/>
  <c r="C258" i="87"/>
  <c r="C37" i="99"/>
  <c r="C400" i="87"/>
  <c r="C86" i="87"/>
  <c r="C47" i="87"/>
  <c r="C81" i="87"/>
  <c r="C257" i="87"/>
  <c r="C33" i="99"/>
  <c r="C36" i="98"/>
  <c r="C416" i="87"/>
  <c r="C148" i="87"/>
  <c r="C101" i="87"/>
  <c r="C62" i="87"/>
  <c r="C93" i="98"/>
  <c r="C143" i="87"/>
  <c r="C278" i="87"/>
  <c r="C224" i="87"/>
  <c r="C15" i="87"/>
  <c r="C107" i="87"/>
  <c r="C83" i="87"/>
  <c r="C136" i="87"/>
  <c r="C309" i="87"/>
  <c r="C245" i="87"/>
  <c r="C66" i="87"/>
  <c r="C293" i="87"/>
  <c r="C328" i="87"/>
  <c r="C55" i="98"/>
  <c r="C113" i="87"/>
  <c r="C186" i="87"/>
  <c r="C335" i="87"/>
  <c r="C77" i="87"/>
  <c r="C11" i="99"/>
  <c r="C216" i="87"/>
  <c r="C80" i="98"/>
  <c r="C311" i="87"/>
  <c r="C29" i="87"/>
  <c r="C112" i="87"/>
  <c r="C291" i="87"/>
  <c r="C102" i="87"/>
  <c r="C48" i="98"/>
  <c r="C226" i="87"/>
  <c r="C375" i="87"/>
  <c r="C299" i="87"/>
  <c r="C32" i="98"/>
  <c r="C219" i="87"/>
  <c r="C274" i="87"/>
  <c r="C377" i="87"/>
  <c r="C232" i="87"/>
  <c r="C120" i="87"/>
  <c r="C162" i="87"/>
  <c r="C421" i="87"/>
  <c r="C378" i="87"/>
  <c r="C48" i="87"/>
  <c r="C344" i="87"/>
  <c r="C235" i="87"/>
  <c r="C403" i="87"/>
  <c r="C25" i="98"/>
  <c r="C22" i="87"/>
  <c r="C202" i="87"/>
  <c r="C401" i="87"/>
  <c r="C169" i="87"/>
  <c r="C23" i="99"/>
  <c r="C385" i="87"/>
  <c r="C96" i="98"/>
  <c r="H5" i="99"/>
  <c r="H3" i="99"/>
  <c r="F2" i="99"/>
  <c r="H4" i="99"/>
  <c r="H2" i="99"/>
  <c r="H2" i="100"/>
  <c r="H4" i="100"/>
  <c r="H4" i="98"/>
  <c r="H5" i="100"/>
  <c r="H3" i="100"/>
  <c r="F3" i="100"/>
  <c r="F5" i="99"/>
  <c r="H3" i="98"/>
  <c r="F2" i="100"/>
  <c r="E2" i="87"/>
  <c r="G11" i="100" l="1"/>
  <c r="F4" i="100"/>
  <c r="G18" i="100"/>
  <c r="G14" i="100"/>
  <c r="G17" i="100"/>
  <c r="G13" i="100"/>
  <c r="G16" i="100"/>
  <c r="G12" i="100"/>
  <c r="G15" i="100"/>
  <c r="G43" i="99"/>
  <c r="G39" i="99"/>
  <c r="G35" i="99"/>
  <c r="G31" i="99"/>
  <c r="G27" i="99"/>
  <c r="G23" i="99"/>
  <c r="G19" i="99"/>
  <c r="G15" i="99"/>
  <c r="G42" i="99"/>
  <c r="G38" i="99"/>
  <c r="G34" i="99"/>
  <c r="G30" i="99"/>
  <c r="G26" i="99"/>
  <c r="G22" i="99"/>
  <c r="G18" i="99"/>
  <c r="G14" i="99"/>
  <c r="G41" i="99"/>
  <c r="G37" i="99"/>
  <c r="G33" i="99"/>
  <c r="G29" i="99"/>
  <c r="G25" i="99"/>
  <c r="G21" i="99"/>
  <c r="G17" i="99"/>
  <c r="G13" i="99"/>
  <c r="G40" i="99"/>
  <c r="G36" i="99"/>
  <c r="G32" i="99"/>
  <c r="G28" i="99"/>
  <c r="G24" i="99"/>
  <c r="G20" i="99"/>
  <c r="G16" i="99"/>
  <c r="G12" i="99"/>
  <c r="F4" i="99"/>
  <c r="G11" i="99"/>
  <c r="F4" i="98"/>
  <c r="G94" i="98"/>
  <c r="G90" i="98"/>
  <c r="G86" i="98"/>
  <c r="G82" i="98"/>
  <c r="G78" i="98"/>
  <c r="G74" i="98"/>
  <c r="G70" i="98"/>
  <c r="G66" i="98"/>
  <c r="G62" i="98"/>
  <c r="G58" i="98"/>
  <c r="G54" i="98"/>
  <c r="G50" i="98"/>
  <c r="G46" i="98"/>
  <c r="G42" i="98"/>
  <c r="G38" i="98"/>
  <c r="G34" i="98"/>
  <c r="G30" i="98"/>
  <c r="G26" i="98"/>
  <c r="G22" i="98"/>
  <c r="G18" i="98"/>
  <c r="G14" i="98"/>
  <c r="G93" i="98"/>
  <c r="G89" i="98"/>
  <c r="G85" i="98"/>
  <c r="G81" i="98"/>
  <c r="G77" i="98"/>
  <c r="G73" i="98"/>
  <c r="G69" i="98"/>
  <c r="G65" i="98"/>
  <c r="G61" i="98"/>
  <c r="G57" i="98"/>
  <c r="G53" i="98"/>
  <c r="G49" i="98"/>
  <c r="G45" i="98"/>
  <c r="G41" i="98"/>
  <c r="G37" i="98"/>
  <c r="G33" i="98"/>
  <c r="G29" i="98"/>
  <c r="G25" i="98"/>
  <c r="G21" i="98"/>
  <c r="G17" i="98"/>
  <c r="G13" i="98"/>
  <c r="G96" i="98"/>
  <c r="G92" i="98"/>
  <c r="G88" i="98"/>
  <c r="G84" i="98"/>
  <c r="G80" i="98"/>
  <c r="G76" i="98"/>
  <c r="G72" i="98"/>
  <c r="G68" i="98"/>
  <c r="G64" i="98"/>
  <c r="G60" i="98"/>
  <c r="G56" i="98"/>
  <c r="G52" i="98"/>
  <c r="G48" i="98"/>
  <c r="G44" i="98"/>
  <c r="G40" i="98"/>
  <c r="G36" i="98"/>
  <c r="G32" i="98"/>
  <c r="G28" i="98"/>
  <c r="G24" i="98"/>
  <c r="G20" i="98"/>
  <c r="G16" i="98"/>
  <c r="G12" i="98"/>
  <c r="G95" i="98"/>
  <c r="G91" i="98"/>
  <c r="G87" i="98"/>
  <c r="G83" i="98"/>
  <c r="G79" i="98"/>
  <c r="G75" i="98"/>
  <c r="G71" i="98"/>
  <c r="G67" i="98"/>
  <c r="G63" i="98"/>
  <c r="G59" i="98"/>
  <c r="G55" i="98"/>
  <c r="G51" i="98"/>
  <c r="G47" i="98"/>
  <c r="G43" i="98"/>
  <c r="G39" i="98"/>
  <c r="G35" i="98"/>
  <c r="G31" i="98"/>
  <c r="G27" i="98"/>
  <c r="G23" i="98"/>
  <c r="G19" i="98"/>
  <c r="G15" i="98"/>
  <c r="G11" i="98"/>
  <c r="H4" i="71"/>
  <c r="H5" i="71"/>
  <c r="H6" i="71"/>
  <c r="H7" i="71"/>
  <c r="H8" i="71"/>
  <c r="H3" i="71"/>
  <c r="F5" i="100"/>
  <c r="F3" i="98"/>
  <c r="G2" i="99"/>
  <c r="G2" i="98"/>
  <c r="F2" i="98"/>
  <c r="E3" i="87"/>
  <c r="G3" i="98"/>
  <c r="H5" i="98"/>
  <c r="G2" i="100"/>
  <c r="G5" i="98"/>
  <c r="G3" i="100"/>
  <c r="E5" i="87"/>
  <c r="F5" i="98"/>
  <c r="G5" i="100"/>
  <c r="F3" i="99"/>
  <c r="G5" i="99"/>
  <c r="G3" i="99"/>
  <c r="G4" i="100" l="1"/>
  <c r="G4" i="99"/>
  <c r="G4" i="98"/>
  <c r="G4" i="71"/>
  <c r="J4" i="71"/>
  <c r="G5" i="71"/>
  <c r="J5" i="71"/>
  <c r="G6" i="71"/>
  <c r="J6" i="71"/>
  <c r="G7" i="71"/>
  <c r="J7" i="71"/>
  <c r="G8" i="71"/>
  <c r="J8" i="71"/>
  <c r="J3" i="71"/>
  <c r="G3" i="71"/>
  <c r="F2" i="87"/>
  <c r="D4" i="87"/>
  <c r="D3" i="87"/>
  <c r="D3" i="100"/>
  <c r="D2" i="99"/>
  <c r="C4" i="99"/>
  <c r="D4" i="98"/>
  <c r="D5" i="98"/>
  <c r="C3" i="87"/>
  <c r="C3" i="100"/>
  <c r="C5" i="98"/>
  <c r="C3" i="98"/>
  <c r="D2" i="98"/>
  <c r="C4" i="87"/>
  <c r="C2" i="99"/>
  <c r="C4" i="100"/>
  <c r="D3" i="98"/>
  <c r="F5" i="87"/>
  <c r="D2" i="100"/>
  <c r="F3" i="87"/>
  <c r="D5" i="100"/>
  <c r="F4" i="87"/>
  <c r="C5" i="99"/>
  <c r="C2" i="100"/>
  <c r="C2" i="87"/>
  <c r="C3" i="99"/>
  <c r="D4" i="99"/>
  <c r="D5" i="87"/>
  <c r="D3" i="99"/>
  <c r="C5" i="100"/>
  <c r="C5" i="87"/>
  <c r="C2" i="98"/>
  <c r="H2" i="98"/>
  <c r="C4" i="98"/>
  <c r="D5" i="99"/>
  <c r="D2" i="87"/>
  <c r="D4" i="100"/>
  <c r="K13" i="100" l="1"/>
  <c r="I228" i="87"/>
  <c r="K28" i="99"/>
  <c r="K28" i="98"/>
  <c r="I278" i="87"/>
  <c r="I134" i="87"/>
  <c r="I41" i="87"/>
  <c r="I372" i="87"/>
  <c r="I161" i="87"/>
  <c r="K38" i="99"/>
  <c r="I304" i="87"/>
  <c r="K91" i="98"/>
  <c r="I243" i="87"/>
  <c r="I371" i="87"/>
  <c r="I78" i="87"/>
  <c r="K89" i="98"/>
  <c r="I170" i="87"/>
  <c r="I11" i="87"/>
  <c r="I69" i="87"/>
  <c r="K42" i="98"/>
  <c r="I219" i="87"/>
  <c r="I273" i="87"/>
  <c r="I28" i="87"/>
  <c r="I76" i="87"/>
  <c r="I436" i="87"/>
  <c r="K68" i="98"/>
  <c r="I378" i="87"/>
  <c r="I418" i="87"/>
  <c r="I307" i="87"/>
  <c r="I283" i="87"/>
  <c r="I120" i="87"/>
  <c r="I354" i="87"/>
  <c r="I140" i="87"/>
  <c r="I290" i="87"/>
  <c r="I93" i="87"/>
  <c r="K25" i="98"/>
  <c r="I77" i="87"/>
  <c r="K61" i="98"/>
  <c r="K94" i="98"/>
  <c r="K41" i="98"/>
  <c r="I346" i="87"/>
  <c r="I338" i="87"/>
  <c r="I347" i="87"/>
  <c r="I266" i="87"/>
  <c r="I432" i="87"/>
  <c r="I50" i="87"/>
  <c r="K48" i="98"/>
  <c r="I145" i="87"/>
  <c r="K84" i="98"/>
  <c r="K49" i="98"/>
  <c r="K87" i="98"/>
  <c r="I365" i="87"/>
  <c r="I102" i="87"/>
  <c r="I238" i="87"/>
  <c r="I185" i="87"/>
  <c r="I17" i="87"/>
  <c r="I324" i="87"/>
  <c r="I276" i="87"/>
  <c r="I360" i="87"/>
  <c r="I412" i="87"/>
  <c r="I407" i="87"/>
  <c r="I123" i="87"/>
  <c r="I26" i="87"/>
  <c r="I72" i="87"/>
  <c r="I391" i="87"/>
  <c r="I94" i="87"/>
  <c r="I427" i="87"/>
  <c r="I415" i="87"/>
  <c r="I279" i="87"/>
  <c r="I39" i="87"/>
  <c r="K74" i="98"/>
  <c r="I327" i="87"/>
  <c r="I246" i="87"/>
  <c r="I363" i="87"/>
  <c r="I85" i="87"/>
  <c r="I144" i="87"/>
  <c r="I264" i="87"/>
  <c r="K51" i="98"/>
  <c r="I193" i="87"/>
  <c r="K27" i="99"/>
  <c r="I116" i="87"/>
  <c r="I430" i="87"/>
  <c r="I362" i="87"/>
  <c r="I178" i="87"/>
  <c r="I270" i="87"/>
  <c r="I288" i="87"/>
  <c r="I244" i="87"/>
  <c r="I408" i="87"/>
  <c r="K78" i="98"/>
  <c r="I81" i="87"/>
  <c r="K29" i="99"/>
  <c r="I242" i="87"/>
  <c r="I79" i="87"/>
  <c r="I52" i="87"/>
  <c r="I129" i="87"/>
  <c r="K14" i="98"/>
  <c r="I226" i="87"/>
  <c r="K21" i="98"/>
  <c r="I42" i="87"/>
  <c r="I149" i="87"/>
  <c r="I181" i="87"/>
  <c r="I259" i="87"/>
  <c r="K50" i="98"/>
  <c r="I297" i="87"/>
  <c r="K44" i="98"/>
  <c r="I411" i="87"/>
  <c r="I396" i="87"/>
  <c r="K67" i="98"/>
  <c r="I337" i="87"/>
  <c r="K27" i="98"/>
  <c r="I397" i="87"/>
  <c r="I44" i="87"/>
  <c r="I332" i="87"/>
  <c r="I387" i="87"/>
  <c r="I84" i="87"/>
  <c r="I437" i="87"/>
  <c r="I179" i="87"/>
  <c r="I157" i="87"/>
  <c r="I201" i="87"/>
  <c r="I402" i="87"/>
  <c r="I323" i="87"/>
  <c r="K43" i="99"/>
  <c r="I225" i="87"/>
  <c r="K54" i="98"/>
  <c r="I56" i="87"/>
  <c r="I426" i="87"/>
  <c r="I45" i="87"/>
  <c r="K30" i="98"/>
  <c r="I348" i="87"/>
  <c r="I111" i="87"/>
  <c r="K64" i="98"/>
  <c r="I343" i="87"/>
  <c r="I22" i="87"/>
  <c r="I429" i="87"/>
  <c r="I237" i="87"/>
  <c r="I99" i="87"/>
  <c r="I368" i="87"/>
  <c r="K33" i="98"/>
  <c r="I399" i="87"/>
  <c r="I91" i="87"/>
  <c r="I421" i="87"/>
  <c r="I194" i="87"/>
  <c r="K71" i="98"/>
  <c r="I263" i="87"/>
  <c r="I184" i="87"/>
  <c r="K12" i="99"/>
  <c r="I195" i="87"/>
  <c r="I25" i="87"/>
  <c r="K14" i="99"/>
  <c r="I141" i="87"/>
  <c r="I12" i="87"/>
  <c r="K73" i="98"/>
  <c r="I308" i="87"/>
  <c r="I37" i="87"/>
  <c r="I438" i="87"/>
  <c r="I88" i="87"/>
  <c r="K20" i="98"/>
  <c r="I299" i="87"/>
  <c r="I126" i="87"/>
  <c r="I366" i="87"/>
  <c r="I202" i="87"/>
  <c r="I298" i="87"/>
  <c r="I146" i="87"/>
  <c r="E4" i="87"/>
  <c r="K72" i="98"/>
  <c r="I351" i="87"/>
  <c r="I30" i="87"/>
  <c r="K23" i="98"/>
  <c r="I215" i="87"/>
  <c r="I262" i="87"/>
  <c r="K34" i="99"/>
  <c r="I301" i="87"/>
  <c r="I222" i="87"/>
  <c r="I333" i="87"/>
  <c r="I240" i="87"/>
  <c r="I182" i="87"/>
  <c r="K56" i="98"/>
  <c r="I335" i="87"/>
  <c r="I14" i="87"/>
  <c r="I357" i="87"/>
  <c r="I31" i="87"/>
  <c r="I199" i="87"/>
  <c r="I61" i="87"/>
  <c r="K18" i="99"/>
  <c r="I286" i="87"/>
  <c r="I16" i="87"/>
  <c r="I386" i="87"/>
  <c r="I296" i="87"/>
  <c r="K96" i="98"/>
  <c r="I375" i="87"/>
  <c r="I54" i="87"/>
  <c r="I374" i="87"/>
  <c r="I245" i="87"/>
  <c r="K43" i="98"/>
  <c r="I235" i="87"/>
  <c r="I110" i="87"/>
  <c r="K19" i="99"/>
  <c r="I302" i="87"/>
  <c r="I166" i="87"/>
  <c r="I381" i="87"/>
  <c r="I55" i="87"/>
  <c r="K95" i="98"/>
  <c r="I287" i="87"/>
  <c r="I53" i="87"/>
  <c r="K36" i="99"/>
  <c r="I151" i="87"/>
  <c r="K82" i="98"/>
  <c r="I400" i="87"/>
  <c r="I280" i="87"/>
  <c r="I233" i="87"/>
  <c r="I132" i="87"/>
  <c r="K79" i="98"/>
  <c r="I271" i="87"/>
  <c r="I234" i="87"/>
  <c r="K20" i="99"/>
  <c r="I293" i="87"/>
  <c r="I172" i="87"/>
  <c r="I135" i="87"/>
  <c r="I124" i="87"/>
  <c r="I390" i="87"/>
  <c r="I64" i="87"/>
  <c r="I322" i="87"/>
  <c r="I68" i="87"/>
  <c r="K32" i="98"/>
  <c r="I311" i="87"/>
  <c r="I206" i="87"/>
  <c r="I310" i="87"/>
  <c r="I209" i="87"/>
  <c r="I171" i="87"/>
  <c r="K12" i="100"/>
  <c r="K21" i="99"/>
  <c r="I385" i="87"/>
  <c r="I59" i="87"/>
  <c r="I317" i="87"/>
  <c r="I292" i="87"/>
  <c r="K31" i="98"/>
  <c r="I223" i="87"/>
  <c r="I66" i="87"/>
  <c r="K42" i="99"/>
  <c r="I109" i="87"/>
  <c r="K18" i="98"/>
  <c r="I336" i="87"/>
  <c r="I257" i="87"/>
  <c r="I106" i="87"/>
  <c r="K15" i="98"/>
  <c r="I207" i="87"/>
  <c r="I212" i="87"/>
  <c r="K26" i="99"/>
  <c r="I392" i="87"/>
  <c r="I250" i="87"/>
  <c r="I148" i="87"/>
  <c r="I260" i="87"/>
  <c r="I326" i="87"/>
  <c r="I112" i="87"/>
  <c r="I405" i="87"/>
  <c r="I117" i="87"/>
  <c r="K55" i="98"/>
  <c r="I247" i="87"/>
  <c r="I131" i="87"/>
  <c r="K31" i="99"/>
  <c r="I393" i="87"/>
  <c r="I97" i="87"/>
  <c r="I190" i="87"/>
  <c r="I321" i="87"/>
  <c r="I13" i="87"/>
  <c r="I416" i="87"/>
  <c r="I177" i="87"/>
  <c r="I159" i="87"/>
  <c r="I89" i="87"/>
  <c r="K37" i="98"/>
  <c r="I403" i="87"/>
  <c r="I121" i="87"/>
  <c r="I143" i="87"/>
  <c r="K93" i="98"/>
  <c r="I328" i="87"/>
  <c r="I214" i="87"/>
  <c r="I284" i="87"/>
  <c r="I160" i="87"/>
  <c r="I409" i="87"/>
  <c r="I133" i="87"/>
  <c r="I341" i="87"/>
  <c r="I15" i="87"/>
  <c r="I183" i="87"/>
  <c r="K17" i="100"/>
  <c r="K33" i="99"/>
  <c r="I329" i="87"/>
  <c r="I80" i="87"/>
  <c r="I261" i="87"/>
  <c r="I420" i="87"/>
  <c r="I67" i="87"/>
  <c r="K34" i="98"/>
  <c r="I352" i="87"/>
  <c r="I138" i="87"/>
  <c r="I130" i="87"/>
  <c r="I300" i="87"/>
  <c r="K60" i="98"/>
  <c r="I339" i="87"/>
  <c r="I18" i="87"/>
  <c r="I314" i="87"/>
  <c r="I197" i="87"/>
  <c r="K29" i="98"/>
  <c r="I395" i="87"/>
  <c r="I86" i="87"/>
  <c r="I189" i="87"/>
  <c r="I20" i="87"/>
  <c r="I345" i="87"/>
  <c r="I19" i="87"/>
  <c r="I277" i="87"/>
  <c r="I82" i="87"/>
  <c r="I254" i="87"/>
  <c r="I428" i="87"/>
  <c r="I63" i="87"/>
  <c r="I154" i="87"/>
  <c r="K38" i="98"/>
  <c r="I356" i="87"/>
  <c r="I164" i="87"/>
  <c r="K53" i="98"/>
  <c r="I419" i="87"/>
  <c r="I192" i="87"/>
  <c r="I119" i="87"/>
  <c r="I40" i="87"/>
  <c r="K83" i="98"/>
  <c r="I275" i="87"/>
  <c r="I248" i="87"/>
  <c r="K24" i="99"/>
  <c r="K26" i="98"/>
  <c r="I162" i="87"/>
  <c r="K52" i="98"/>
  <c r="I331" i="87"/>
  <c r="I90" i="87"/>
  <c r="I24" i="87"/>
  <c r="I394" i="87"/>
  <c r="I98" i="87"/>
  <c r="I281" i="87"/>
  <c r="I87" i="87"/>
  <c r="K58" i="98"/>
  <c r="I376" i="87"/>
  <c r="I165" i="87"/>
  <c r="I136" i="87"/>
  <c r="K46" i="98"/>
  <c r="I364" i="87"/>
  <c r="I127" i="87"/>
  <c r="I60" i="87"/>
  <c r="K57" i="98"/>
  <c r="I423" i="87"/>
  <c r="I221" i="87"/>
  <c r="K76" i="98"/>
  <c r="I355" i="87"/>
  <c r="I34" i="87"/>
  <c r="I176" i="87"/>
  <c r="I414" i="87"/>
  <c r="I217" i="87"/>
  <c r="K19" i="98"/>
  <c r="I211" i="87"/>
  <c r="I241" i="87"/>
  <c r="K30" i="99"/>
  <c r="I309" i="87"/>
  <c r="I224" i="87"/>
  <c r="K75" i="98"/>
  <c r="I267" i="87"/>
  <c r="I213" i="87"/>
  <c r="K16" i="99"/>
  <c r="I398" i="87"/>
  <c r="I118" i="87"/>
  <c r="I330" i="87"/>
  <c r="I230" i="87"/>
  <c r="K62" i="98"/>
  <c r="I380" i="87"/>
  <c r="I186" i="87"/>
  <c r="K77" i="98"/>
  <c r="I312" i="87"/>
  <c r="I269" i="87"/>
  <c r="I196" i="87"/>
  <c r="K65" i="98"/>
  <c r="I431" i="87"/>
  <c r="I256" i="87"/>
  <c r="I434" i="87"/>
  <c r="I205" i="87"/>
  <c r="K80" i="98"/>
  <c r="I359" i="87"/>
  <c r="I38" i="87"/>
  <c r="K12" i="98"/>
  <c r="I291" i="87"/>
  <c r="I125" i="87"/>
  <c r="K40" i="99"/>
  <c r="I48" i="87"/>
  <c r="I350" i="87"/>
  <c r="I128" i="87"/>
  <c r="I147" i="87"/>
  <c r="I47" i="87"/>
  <c r="I114" i="87"/>
  <c r="I344" i="87"/>
  <c r="I32" i="87"/>
  <c r="K11" i="98"/>
  <c r="I203" i="87"/>
  <c r="I198" i="87"/>
  <c r="K22" i="99"/>
  <c r="I334" i="87"/>
  <c r="I73" i="87"/>
  <c r="I413" i="87"/>
  <c r="I152" i="87"/>
  <c r="K81" i="98"/>
  <c r="I316" i="87"/>
  <c r="I95" i="87"/>
  <c r="K13" i="98"/>
  <c r="I379" i="87"/>
  <c r="I58" i="87"/>
  <c r="I113" i="87"/>
  <c r="K88" i="98"/>
  <c r="I367" i="87"/>
  <c r="I46" i="87"/>
  <c r="I370" i="87"/>
  <c r="I216" i="87"/>
  <c r="K16" i="98"/>
  <c r="I295" i="87"/>
  <c r="I71" i="87"/>
  <c r="K35" i="98"/>
  <c r="I227" i="87"/>
  <c r="I100" i="87"/>
  <c r="K11" i="99"/>
  <c r="I422" i="87"/>
  <c r="I252" i="87"/>
  <c r="I433" i="87"/>
  <c r="I258" i="87"/>
  <c r="I104" i="87"/>
  <c r="I265" i="87"/>
  <c r="I21" i="87"/>
  <c r="K69" i="98"/>
  <c r="I406" i="87"/>
  <c r="I174" i="87"/>
  <c r="I139" i="87"/>
  <c r="I417" i="87"/>
  <c r="I173" i="87"/>
  <c r="I349" i="87"/>
  <c r="I23" i="87"/>
  <c r="K17" i="98"/>
  <c r="I383" i="87"/>
  <c r="I62" i="87"/>
  <c r="K36" i="98"/>
  <c r="I315" i="87"/>
  <c r="I220" i="87"/>
  <c r="I103" i="87"/>
  <c r="K24" i="98"/>
  <c r="I303" i="87"/>
  <c r="I150" i="87"/>
  <c r="I306" i="87"/>
  <c r="I180" i="87"/>
  <c r="K39" i="98"/>
  <c r="I231" i="87"/>
  <c r="I105" i="87"/>
  <c r="K15" i="99"/>
  <c r="I163" i="87"/>
  <c r="K11" i="100"/>
  <c r="K13" i="99"/>
  <c r="I358" i="87"/>
  <c r="I153" i="87"/>
  <c r="I369" i="87"/>
  <c r="I43" i="87"/>
  <c r="I65" i="87"/>
  <c r="I75" i="87"/>
  <c r="I342" i="87"/>
  <c r="I83" i="87"/>
  <c r="I168" i="87"/>
  <c r="I353" i="87"/>
  <c r="I27" i="87"/>
  <c r="I285" i="87"/>
  <c r="I122" i="87"/>
  <c r="K40" i="98"/>
  <c r="I319" i="87"/>
  <c r="I249" i="87"/>
  <c r="K59" i="98"/>
  <c r="I251" i="87"/>
  <c r="I137" i="87"/>
  <c r="K35" i="99"/>
  <c r="I382" i="87"/>
  <c r="I274" i="87"/>
  <c r="K47" i="98"/>
  <c r="I239" i="87"/>
  <c r="I115" i="87"/>
  <c r="K23" i="99"/>
  <c r="I389" i="87"/>
  <c r="I92" i="87"/>
  <c r="I167" i="87"/>
  <c r="K15" i="100"/>
  <c r="K17" i="99"/>
  <c r="I142" i="87"/>
  <c r="I294" i="87"/>
  <c r="I282" i="87"/>
  <c r="I305" i="87"/>
  <c r="I236" i="87"/>
  <c r="I253" i="87"/>
  <c r="I373" i="87"/>
  <c r="K90" i="98"/>
  <c r="I435" i="87"/>
  <c r="K45" i="98"/>
  <c r="K92" i="98"/>
  <c r="I425" i="87"/>
  <c r="I208" i="87"/>
  <c r="I49" i="87"/>
  <c r="I289" i="87"/>
  <c r="I158" i="87"/>
  <c r="K66" i="98"/>
  <c r="I384" i="87"/>
  <c r="I200" i="87"/>
  <c r="K63" i="98"/>
  <c r="I255" i="87"/>
  <c r="I156" i="87"/>
  <c r="K39" i="99"/>
  <c r="I187" i="87"/>
  <c r="K14" i="100"/>
  <c r="K37" i="99"/>
  <c r="I318" i="87"/>
  <c r="I29" i="87"/>
  <c r="I175" i="87"/>
  <c r="K16" i="100"/>
  <c r="K25" i="99"/>
  <c r="I325" i="87"/>
  <c r="I57" i="87"/>
  <c r="I169" i="87"/>
  <c r="I218" i="87"/>
  <c r="I377" i="87"/>
  <c r="I51" i="87"/>
  <c r="K86" i="98"/>
  <c r="I404" i="87"/>
  <c r="I70" i="87"/>
  <c r="I36" i="87"/>
  <c r="I155" i="87"/>
  <c r="I108" i="87"/>
  <c r="I361" i="87"/>
  <c r="I35" i="87"/>
  <c r="I210" i="87"/>
  <c r="K70" i="98"/>
  <c r="I388" i="87"/>
  <c r="I229" i="87"/>
  <c r="K85" i="98"/>
  <c r="I320" i="87"/>
  <c r="I96" i="87"/>
  <c r="I191" i="87"/>
  <c r="K18" i="100"/>
  <c r="K41" i="99"/>
  <c r="I268" i="87"/>
  <c r="I401" i="87"/>
  <c r="I107" i="87"/>
  <c r="I204" i="87"/>
  <c r="I424" i="87"/>
  <c r="I101" i="87"/>
  <c r="I232" i="87"/>
  <c r="I74" i="87"/>
  <c r="I313" i="87"/>
  <c r="I272" i="87"/>
  <c r="K32" i="99"/>
  <c r="K22" i="98"/>
  <c r="I340" i="87"/>
  <c r="I33" i="87"/>
  <c r="I410" i="87"/>
  <c r="I188" i="87"/>
  <c r="W13" i="71"/>
  <c r="Z11" i="71" s="1"/>
  <c r="X79" i="71"/>
  <c r="W79" i="71"/>
  <c r="N77" i="71"/>
  <c r="M77" i="71"/>
  <c r="Z67" i="71"/>
  <c r="Z70" i="71" s="1"/>
  <c r="Z72" i="71" s="1"/>
  <c r="J67" i="71"/>
  <c r="X47" i="71"/>
  <c r="W47" i="71"/>
  <c r="N45" i="71"/>
  <c r="M45" i="71"/>
  <c r="Z38" i="71"/>
  <c r="Z40" i="71" s="1"/>
  <c r="J35" i="71"/>
  <c r="H35" i="71"/>
  <c r="M35" i="71" s="1"/>
  <c r="P35" i="71" s="1"/>
  <c r="G35" i="71"/>
  <c r="L35" i="71" s="1"/>
  <c r="O35" i="71" s="1"/>
  <c r="X25" i="71"/>
  <c r="W25" i="71"/>
  <c r="N23" i="71"/>
  <c r="M23" i="71"/>
  <c r="W27" i="71"/>
  <c r="J36" i="71"/>
  <c r="H36" i="71"/>
  <c r="W80" i="71"/>
  <c r="M6" i="71"/>
  <c r="P6" i="71" s="1"/>
  <c r="L6" i="71"/>
  <c r="O6" i="71" s="1"/>
  <c r="X46" i="71"/>
  <c r="G34" i="71"/>
  <c r="J65" i="71"/>
  <c r="M4" i="71"/>
  <c r="P4" i="71" s="1"/>
  <c r="W77" i="71"/>
  <c r="G32" i="71"/>
  <c r="G64" i="71" s="1"/>
  <c r="K7" i="98"/>
  <c r="I7" i="87"/>
  <c r="K7" i="99"/>
  <c r="K7" i="100"/>
  <c r="Y76" i="71" l="1"/>
  <c r="AC76" i="71" s="1"/>
  <c r="R78" i="71"/>
  <c r="Y80" i="71"/>
  <c r="AC80" i="71" s="1"/>
  <c r="Y77" i="71"/>
  <c r="AC77" i="71" s="1"/>
  <c r="Y79" i="71"/>
  <c r="AA79" i="71" s="1"/>
  <c r="AE79" i="71" s="1"/>
  <c r="Z79" i="71"/>
  <c r="AD79" i="71" s="1"/>
  <c r="Y44" i="71"/>
  <c r="AC44" i="71" s="1"/>
  <c r="Z47" i="71"/>
  <c r="AD47" i="71" s="1"/>
  <c r="Z46" i="71"/>
  <c r="AD46" i="71" s="1"/>
  <c r="Y47" i="71"/>
  <c r="AA47" i="71" s="1"/>
  <c r="AE47" i="71" s="1"/>
  <c r="Y27" i="71"/>
  <c r="AA27" i="71" s="1"/>
  <c r="AE27" i="71" s="1"/>
  <c r="Q6" i="71"/>
  <c r="S6" i="71" s="1"/>
  <c r="H67" i="71"/>
  <c r="G67" i="71"/>
  <c r="L67" i="71" s="1"/>
  <c r="O67" i="71" s="1"/>
  <c r="W24" i="71"/>
  <c r="Y24" i="71" s="1"/>
  <c r="AC24" i="71" s="1"/>
  <c r="M5" i="71"/>
  <c r="P5" i="71" s="1"/>
  <c r="X24" i="71"/>
  <c r="Z24" i="71" s="1"/>
  <c r="AB24" i="71" s="1"/>
  <c r="AF24" i="71" s="1"/>
  <c r="X26" i="71"/>
  <c r="Z26" i="71" s="1"/>
  <c r="AB26" i="71" s="1"/>
  <c r="AF26" i="71" s="1"/>
  <c r="J33" i="71"/>
  <c r="M36" i="71"/>
  <c r="P36" i="71" s="1"/>
  <c r="H68" i="71"/>
  <c r="W45" i="71"/>
  <c r="Y45" i="71" s="1"/>
  <c r="AA45" i="71" s="1"/>
  <c r="AE45" i="71" s="1"/>
  <c r="X45" i="71"/>
  <c r="Z45" i="71" s="1"/>
  <c r="AB45" i="71" s="1"/>
  <c r="AF45" i="71" s="1"/>
  <c r="M7" i="71"/>
  <c r="P7" i="71" s="1"/>
  <c r="H34" i="71"/>
  <c r="H66" i="71" s="1"/>
  <c r="M66" i="71" s="1"/>
  <c r="P66" i="71" s="1"/>
  <c r="G37" i="71"/>
  <c r="G69" i="71" s="1"/>
  <c r="L69" i="71" s="1"/>
  <c r="O69" i="71" s="1"/>
  <c r="X80" i="71"/>
  <c r="Z80" i="71" s="1"/>
  <c r="AD80" i="71" s="1"/>
  <c r="X77" i="71"/>
  <c r="Z77" i="71" s="1"/>
  <c r="AD77" i="71" s="1"/>
  <c r="W48" i="71"/>
  <c r="Y48" i="71" s="1"/>
  <c r="AA48" i="71" s="1"/>
  <c r="AE48" i="71" s="1"/>
  <c r="Q35" i="71"/>
  <c r="S35" i="71" s="1"/>
  <c r="X48" i="71"/>
  <c r="Z48" i="71" s="1"/>
  <c r="AB48" i="71" s="1"/>
  <c r="AF48" i="71" s="1"/>
  <c r="W78" i="71"/>
  <c r="Y78" i="71" s="1"/>
  <c r="AA78" i="71" s="1"/>
  <c r="AE78" i="71" s="1"/>
  <c r="L5" i="71"/>
  <c r="O5" i="71" s="1"/>
  <c r="L8" i="71"/>
  <c r="O8" i="71" s="1"/>
  <c r="W26" i="71"/>
  <c r="Y26" i="71" s="1"/>
  <c r="AA26" i="71" s="1"/>
  <c r="AE26" i="71" s="1"/>
  <c r="W49" i="71"/>
  <c r="Y49" i="71" s="1"/>
  <c r="AA49" i="71" s="1"/>
  <c r="AE49" i="71" s="1"/>
  <c r="X78" i="71"/>
  <c r="Z78" i="71" s="1"/>
  <c r="AB78" i="71" s="1"/>
  <c r="AF78" i="71" s="1"/>
  <c r="X76" i="71"/>
  <c r="Z76" i="71" s="1"/>
  <c r="X44" i="71"/>
  <c r="Z44" i="71" s="1"/>
  <c r="H32" i="71"/>
  <c r="X22" i="71"/>
  <c r="Z22" i="71" s="1"/>
  <c r="M3" i="71"/>
  <c r="P3" i="71" s="1"/>
  <c r="W8" i="71"/>
  <c r="J69" i="71"/>
  <c r="K8" i="71"/>
  <c r="J37" i="71"/>
  <c r="J11" i="71"/>
  <c r="G66" i="71"/>
  <c r="L66" i="71" s="1"/>
  <c r="O66" i="71" s="1"/>
  <c r="L34" i="71"/>
  <c r="O34" i="71" s="1"/>
  <c r="R24" i="71"/>
  <c r="Y22" i="71"/>
  <c r="Y25" i="71"/>
  <c r="Q8" i="71"/>
  <c r="R8" i="71" s="1"/>
  <c r="X49" i="71"/>
  <c r="Z49" i="71" s="1"/>
  <c r="X81" i="71"/>
  <c r="Z81" i="71" s="1"/>
  <c r="H37" i="71"/>
  <c r="M8" i="71"/>
  <c r="P8" i="71" s="1"/>
  <c r="J66" i="71"/>
  <c r="J34" i="71"/>
  <c r="Z25" i="71"/>
  <c r="X27" i="71"/>
  <c r="Z27" i="71" s="1"/>
  <c r="K5" i="71"/>
  <c r="W5" i="71" s="1"/>
  <c r="J64" i="71"/>
  <c r="G33" i="71"/>
  <c r="R46" i="71"/>
  <c r="W81" i="71"/>
  <c r="Y81" i="71" s="1"/>
  <c r="W23" i="71"/>
  <c r="Y23" i="71" s="1"/>
  <c r="X23" i="71"/>
  <c r="Z23" i="71" s="1"/>
  <c r="K4" i="71"/>
  <c r="W4" i="71" s="1"/>
  <c r="J32" i="71"/>
  <c r="H33" i="71"/>
  <c r="G36" i="71"/>
  <c r="K6" i="71"/>
  <c r="W6" i="71" s="1"/>
  <c r="K3" i="71"/>
  <c r="W3" i="71" s="1"/>
  <c r="L4" i="71"/>
  <c r="O4" i="71" s="1"/>
  <c r="K7" i="71"/>
  <c r="W7" i="71"/>
  <c r="W46" i="71"/>
  <c r="Y46" i="71" s="1"/>
  <c r="J68" i="71"/>
  <c r="L7" i="71"/>
  <c r="O7" i="71" s="1"/>
  <c r="Q4" i="71" l="1"/>
  <c r="R4" i="71" s="1"/>
  <c r="Q3" i="71"/>
  <c r="S3" i="71" s="1"/>
  <c r="Q7" i="71"/>
  <c r="R7" i="71" s="1"/>
  <c r="R6" i="71"/>
  <c r="AA76" i="71"/>
  <c r="AE76" i="71" s="1"/>
  <c r="AB79" i="71"/>
  <c r="AF79" i="71" s="1"/>
  <c r="AA80" i="71"/>
  <c r="AE80" i="71" s="1"/>
  <c r="AA77" i="71"/>
  <c r="AE77" i="71" s="1"/>
  <c r="AB47" i="71"/>
  <c r="AF47" i="71" s="1"/>
  <c r="AA44" i="71"/>
  <c r="AE44" i="71" s="1"/>
  <c r="AB46" i="71"/>
  <c r="AF46" i="71" s="1"/>
  <c r="S7" i="71"/>
  <c r="Q5" i="71"/>
  <c r="R5" i="71" s="1"/>
  <c r="S8" i="71"/>
  <c r="AA24" i="71"/>
  <c r="AE24" i="71" s="1"/>
  <c r="AB80" i="71"/>
  <c r="AF80" i="71" s="1"/>
  <c r="AB77" i="71"/>
  <c r="AF77" i="71" s="1"/>
  <c r="AH26" i="71"/>
  <c r="M67" i="71"/>
  <c r="P67" i="71" s="1"/>
  <c r="L37" i="71"/>
  <c r="O37" i="71" s="1"/>
  <c r="R35" i="71"/>
  <c r="K65" i="71"/>
  <c r="W11" i="71"/>
  <c r="K67" i="71"/>
  <c r="M34" i="71"/>
  <c r="P34" i="71" s="1"/>
  <c r="AH45" i="71"/>
  <c r="Q68" i="71"/>
  <c r="R68" i="71" s="1"/>
  <c r="M68" i="71"/>
  <c r="P68" i="71" s="1"/>
  <c r="K33" i="71"/>
  <c r="AA25" i="71"/>
  <c r="AE25" i="71" s="1"/>
  <c r="G65" i="71"/>
  <c r="L65" i="71" s="1"/>
  <c r="O65" i="71" s="1"/>
  <c r="L33" i="71"/>
  <c r="O33" i="71" s="1"/>
  <c r="M37" i="71"/>
  <c r="P37" i="71" s="1"/>
  <c r="H69" i="71"/>
  <c r="Q37" i="71"/>
  <c r="R37" i="71" s="1"/>
  <c r="M32" i="71"/>
  <c r="P32" i="71" s="1"/>
  <c r="H64" i="71"/>
  <c r="M64" i="71" s="1"/>
  <c r="P64" i="71" s="1"/>
  <c r="K68" i="71"/>
  <c r="AB81" i="71"/>
  <c r="AF81" i="71" s="1"/>
  <c r="AG77" i="71"/>
  <c r="K69" i="71"/>
  <c r="AB44" i="71"/>
  <c r="AF44" i="71" s="1"/>
  <c r="AB23" i="71"/>
  <c r="AF23" i="71" s="1"/>
  <c r="K64" i="71"/>
  <c r="AB27" i="71"/>
  <c r="AF27" i="71" s="1"/>
  <c r="AB49" i="71"/>
  <c r="AF49" i="71" s="1"/>
  <c r="AH48" i="71"/>
  <c r="AB76" i="71"/>
  <c r="AF76" i="71" s="1"/>
  <c r="AA81" i="71"/>
  <c r="AE81" i="71" s="1"/>
  <c r="AA23" i="71"/>
  <c r="AE23" i="71" s="1"/>
  <c r="AB25" i="71"/>
  <c r="AF25" i="71" s="1"/>
  <c r="AA46" i="71"/>
  <c r="AE46" i="71" s="1"/>
  <c r="L36" i="71"/>
  <c r="O36" i="71" s="1"/>
  <c r="G68" i="71"/>
  <c r="L68" i="71" s="1"/>
  <c r="O68" i="71" s="1"/>
  <c r="K36" i="71"/>
  <c r="K34" i="71"/>
  <c r="AH78" i="71"/>
  <c r="AA22" i="71"/>
  <c r="AE22" i="71" s="1"/>
  <c r="AC22" i="71"/>
  <c r="H65" i="71"/>
  <c r="M65" i="71" s="1"/>
  <c r="P65" i="71" s="1"/>
  <c r="M33" i="71"/>
  <c r="P33" i="71" s="1"/>
  <c r="K66" i="71"/>
  <c r="K32" i="71"/>
  <c r="K35" i="71"/>
  <c r="Q66" i="71"/>
  <c r="R66" i="71" s="1"/>
  <c r="AG80" i="71"/>
  <c r="K37" i="71"/>
  <c r="AB22" i="71"/>
  <c r="AF22" i="71" s="1"/>
  <c r="AC81" i="71"/>
  <c r="AD49" i="71"/>
  <c r="AC25" i="71"/>
  <c r="AD76" i="71"/>
  <c r="AC27" i="71"/>
  <c r="AC45" i="71"/>
  <c r="AC46" i="71"/>
  <c r="AC48" i="71"/>
  <c r="AD24" i="71"/>
  <c r="AD78" i="71"/>
  <c r="AC78" i="71"/>
  <c r="AC49" i="71"/>
  <c r="AC79" i="71"/>
  <c r="AD23" i="71"/>
  <c r="AD48" i="71"/>
  <c r="AC47" i="71"/>
  <c r="AD45" i="71"/>
  <c r="AC23" i="71"/>
  <c r="AD27" i="71"/>
  <c r="AD25" i="71"/>
  <c r="AD81" i="71"/>
  <c r="AD44" i="71"/>
  <c r="AD22" i="71"/>
  <c r="AD26" i="71"/>
  <c r="AC26" i="71"/>
  <c r="R3" i="71" l="1"/>
  <c r="R11" i="71" s="1"/>
  <c r="S4" i="71"/>
  <c r="AG79" i="71"/>
  <c r="AG76" i="71"/>
  <c r="Q64" i="71"/>
  <c r="S64" i="71" s="1"/>
  <c r="AH24" i="71"/>
  <c r="AH47" i="71"/>
  <c r="AH79" i="71"/>
  <c r="AH49" i="71"/>
  <c r="Q67" i="71"/>
  <c r="R67" i="71" s="1"/>
  <c r="AG46" i="71"/>
  <c r="AG44" i="71"/>
  <c r="Q32" i="71"/>
  <c r="S32" i="71" s="1"/>
  <c r="Q36" i="71"/>
  <c r="R36" i="71" s="1"/>
  <c r="AH27" i="71"/>
  <c r="Q34" i="71"/>
  <c r="S34" i="71" s="1"/>
  <c r="AG24" i="71"/>
  <c r="AG47" i="71"/>
  <c r="AH76" i="71"/>
  <c r="AH80" i="71"/>
  <c r="V80" i="71" s="1"/>
  <c r="AH77" i="71"/>
  <c r="V77" i="71" s="1"/>
  <c r="AH44" i="71"/>
  <c r="AH46" i="71"/>
  <c r="AG48" i="71"/>
  <c r="V48" i="71" s="1"/>
  <c r="AG45" i="71"/>
  <c r="V45" i="71" s="1"/>
  <c r="AG27" i="71"/>
  <c r="Q11" i="71"/>
  <c r="AH22" i="71"/>
  <c r="AG25" i="71"/>
  <c r="AH25" i="71"/>
  <c r="S36" i="71"/>
  <c r="S37" i="71"/>
  <c r="S68" i="71"/>
  <c r="S5" i="71"/>
  <c r="AG26" i="71"/>
  <c r="V26" i="71" s="1"/>
  <c r="AG49" i="71"/>
  <c r="AG78" i="71"/>
  <c r="V78" i="71" s="1"/>
  <c r="S66" i="71"/>
  <c r="AG22" i="71"/>
  <c r="Q33" i="71"/>
  <c r="Q65" i="71"/>
  <c r="AG23" i="71"/>
  <c r="AG81" i="71"/>
  <c r="AH23" i="71"/>
  <c r="AH81" i="71"/>
  <c r="M69" i="71"/>
  <c r="P69" i="71" s="1"/>
  <c r="S11" i="71" l="1"/>
  <c r="Y11" i="71" s="1"/>
  <c r="AA11" i="71" s="1"/>
  <c r="V49" i="71"/>
  <c r="V44" i="71"/>
  <c r="R34" i="71"/>
  <c r="V76" i="71"/>
  <c r="R32" i="71"/>
  <c r="V24" i="71"/>
  <c r="R64" i="71"/>
  <c r="S67" i="71"/>
  <c r="V79" i="71"/>
  <c r="V47" i="71"/>
  <c r="Q69" i="71"/>
  <c r="R69" i="71" s="1"/>
  <c r="V46" i="71"/>
  <c r="V27" i="71"/>
  <c r="V25" i="71"/>
  <c r="V22" i="71"/>
  <c r="S69" i="71"/>
  <c r="V23" i="71"/>
  <c r="V81" i="71"/>
  <c r="R33" i="71"/>
  <c r="S33" i="71"/>
  <c r="S40" i="71" s="1"/>
  <c r="R65" i="71"/>
  <c r="S65" i="71"/>
  <c r="Q40" i="71"/>
  <c r="Q72" i="71" l="1"/>
  <c r="W40" i="71"/>
  <c r="R40" i="71"/>
  <c r="R72" i="71"/>
  <c r="S72" i="71"/>
  <c r="W72" i="7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<sst xmlns="http://schemas.openxmlformats.org/spreadsheetml/2006/main" count="248" uniqueCount="119">
  <si>
    <t>WORKSHEET FOR ESTIMATING INTAKES FROM DRINKING WATER LEVELS (e.g., ug/L)</t>
  </si>
  <si>
    <t>James et al. (2015), all subjects, Colorado, CHD, case cohort</t>
  </si>
  <si>
    <t xml:space="preserve">User input = </t>
  </si>
  <si>
    <t>Mean</t>
  </si>
  <si>
    <t>SD</t>
  </si>
  <si>
    <r>
      <rPr>
        <b/>
        <sz val="11"/>
        <color theme="1"/>
        <rFont val="Calibri"/>
        <family val="2"/>
        <scheme val="minor"/>
      </rPr>
      <t>ADWE</t>
    </r>
    <r>
      <rPr>
        <sz val="11"/>
        <color theme="1"/>
        <rFont val="Calibri"/>
        <family val="2"/>
        <scheme val="minor"/>
      </rPr>
      <t xml:space="preserve"> - Assumed avg duration of well exposure (yrs)</t>
    </r>
  </si>
  <si>
    <r>
      <rPr>
        <b/>
        <sz val="11"/>
        <color theme="1"/>
        <rFont val="Calibri"/>
        <family val="2"/>
        <scheme val="minor"/>
      </rPr>
      <t xml:space="preserve">AAD </t>
    </r>
    <r>
      <rPr>
        <sz val="11"/>
        <color theme="1"/>
        <rFont val="Calibri"/>
        <family val="2"/>
        <scheme val="minor"/>
      </rPr>
      <t>- Average age at diagnosis (yrs)</t>
    </r>
  </si>
  <si>
    <r>
      <rPr>
        <b/>
        <sz val="11"/>
        <color theme="1"/>
        <rFont val="Calibri"/>
        <family val="2"/>
        <scheme val="minor"/>
      </rPr>
      <t>LE</t>
    </r>
    <r>
      <rPr>
        <sz val="11"/>
        <color theme="1"/>
        <rFont val="Calibri"/>
        <family val="2"/>
        <scheme val="minor"/>
      </rPr>
      <t xml:space="preserve"> - Low (e.g., tap water) exposure (ug/L)</t>
    </r>
  </si>
  <si>
    <r>
      <rPr>
        <b/>
        <sz val="11"/>
        <color theme="1"/>
        <rFont val="Calibri"/>
        <family val="2"/>
        <scheme val="minor"/>
      </rPr>
      <t>WCR</t>
    </r>
    <r>
      <rPr>
        <sz val="11"/>
        <color theme="1"/>
        <rFont val="Calibri"/>
        <family val="2"/>
        <scheme val="minor"/>
      </rPr>
      <t xml:space="preserve"> - Water consumption rate (ml/kg-day)</t>
    </r>
  </si>
  <si>
    <r>
      <rPr>
        <b/>
        <sz val="11"/>
        <color theme="1"/>
        <rFont val="Calibri"/>
        <family val="2"/>
        <scheme val="minor"/>
      </rPr>
      <t>DI</t>
    </r>
    <r>
      <rPr>
        <sz val="11"/>
        <color theme="1"/>
        <rFont val="Calibri"/>
        <family val="2"/>
        <scheme val="minor"/>
      </rPr>
      <t xml:space="preserve"> - Dietary intake (ug/kg-day)(see below)</t>
    </r>
  </si>
  <si>
    <t>For the basis for these factors, see the exposure factor validation worksheet for this study.</t>
  </si>
  <si>
    <r>
      <t>exposure ranges</t>
    </r>
    <r>
      <rPr>
        <b/>
        <vertAlign val="superscript"/>
        <sz val="11"/>
        <color theme="1"/>
        <rFont val="Calibri"/>
        <family val="2"/>
        <scheme val="minor"/>
      </rPr>
      <t>2</t>
    </r>
  </si>
  <si>
    <t>N; sample size (cohort) or control size (case-control)</t>
  </si>
  <si>
    <t>2 - Upper end of high exposure category reported to be 88 ug/L</t>
  </si>
  <si>
    <r>
      <t>Maximum Likelihood Estimates (MLE) Group Means, 
Water Exposure (WE)</t>
    </r>
    <r>
      <rPr>
        <vertAlign val="superscript"/>
        <sz val="11"/>
        <color theme="1"/>
        <rFont val="Calibri"/>
        <family val="2"/>
        <scheme val="minor"/>
      </rPr>
      <t>3</t>
    </r>
    <r>
      <rPr>
        <sz val="11"/>
        <color theme="1"/>
        <rFont val="Calibri"/>
        <family val="2"/>
        <scheme val="minor"/>
      </rPr>
      <t xml:space="preserve">
(ug/L)</t>
    </r>
  </si>
  <si>
    <r>
      <t>Low Group Means, 
Water Exposure (WE)</t>
    </r>
    <r>
      <rPr>
        <vertAlign val="superscript"/>
        <sz val="11"/>
        <color theme="1"/>
        <rFont val="Calibri"/>
        <family val="2"/>
        <scheme val="minor"/>
      </rPr>
      <t>3</t>
    </r>
    <r>
      <rPr>
        <sz val="11"/>
        <color theme="1"/>
        <rFont val="Calibri"/>
        <family val="2"/>
        <scheme val="minor"/>
      </rPr>
      <t xml:space="preserve">
(ug/L)</t>
    </r>
  </si>
  <si>
    <r>
      <t>High Group Means, 
Water Exposure (WE)</t>
    </r>
    <r>
      <rPr>
        <vertAlign val="superscript"/>
        <sz val="11"/>
        <color theme="1"/>
        <rFont val="Calibri"/>
        <family val="2"/>
        <scheme val="minor"/>
      </rPr>
      <t>3</t>
    </r>
    <r>
      <rPr>
        <sz val="11"/>
        <color theme="1"/>
        <rFont val="Calibri"/>
        <family val="2"/>
        <scheme val="minor"/>
      </rPr>
      <t xml:space="preserve">
(ug/L)</t>
    </r>
  </si>
  <si>
    <t>Most Likely (Mean) Lifetime Daily Dose
(ug/kg-day)</t>
  </si>
  <si>
    <t>Low (5th percentile) Lifetime Daily Dose
(ug/kg-day)</t>
  </si>
  <si>
    <t>High (95th percentile) Lifetime Daily Dose
(ug/kg-day)</t>
  </si>
  <si>
    <t>3 - Authors reported means without SDs or confidence intervals. The reported means are used directly in this analysis. Sensitivity analyses for this MC approach indicate that dose estimations do not vary substantially with variance in the exposure group means. Hence, the benefit of using the actual reported mean is believed to outweight the benefit of sampling from a presumed distribution.</t>
  </si>
  <si>
    <t>summaries for group-independent parms</t>
  </si>
  <si>
    <t>dose = DI + f*WCR*WE + (1-f)*WCR*LE</t>
  </si>
  <si>
    <t>min</t>
  </si>
  <si>
    <t>max</t>
  </si>
  <si>
    <t>Group =</t>
  </si>
  <si>
    <t>N =</t>
  </si>
  <si>
    <t>average</t>
  </si>
  <si>
    <t>StD</t>
  </si>
  <si>
    <t>MLE</t>
  </si>
  <si>
    <t>Avg</t>
  </si>
  <si>
    <t>GENERATING VALUES from inputs in Main</t>
  </si>
  <si>
    <t>make sure the average function in these cells includes the right number of cells (V2)</t>
  </si>
  <si>
    <t>DI</t>
  </si>
  <si>
    <t>f</t>
  </si>
  <si>
    <t>WCR</t>
  </si>
  <si>
    <t>LE</t>
  </si>
  <si>
    <t>WE Mean</t>
  </si>
  <si>
    <t>Dose</t>
  </si>
  <si>
    <t>mean</t>
  </si>
  <si>
    <t>std</t>
  </si>
  <si>
    <t>A.  MLE</t>
  </si>
  <si>
    <t>Lognormal mean and std (log-scale)</t>
  </si>
  <si>
    <t>exposure ranges</t>
  </si>
  <si>
    <t>N's</t>
  </si>
  <si>
    <t>obs p</t>
  </si>
  <si>
    <t>ln of cutpoints</t>
  </si>
  <si>
    <t>fitted p</t>
  </si>
  <si>
    <t>predicted N's</t>
  </si>
  <si>
    <t>LOG-LIKELIHOOD</t>
  </si>
  <si>
    <t>max LOG-LIKELIHOOD</t>
  </si>
  <si>
    <t>mu L</t>
  </si>
  <si>
    <t>sigma L</t>
  </si>
  <si>
    <r>
      <rPr>
        <b/>
        <u/>
        <sz val="11"/>
        <color theme="1"/>
        <rFont val="Calibri"/>
        <family val="2"/>
        <scheme val="minor"/>
      </rPr>
      <t>DO</t>
    </r>
    <r>
      <rPr>
        <sz val="11"/>
        <color theme="1"/>
        <rFont val="Calibri"/>
        <family val="2"/>
        <scheme val="minor"/>
      </rPr>
      <t xml:space="preserve"> fill in entire block</t>
    </r>
  </si>
  <si>
    <t xml:space="preserve">putting 0,0 for the </t>
  </si>
  <si>
    <t>total LOG-LIKELIHOOD</t>
  </si>
  <si>
    <t>chi^2</t>
  </si>
  <si>
    <t>df</t>
  </si>
  <si>
    <t>bounds on groups not</t>
  </si>
  <si>
    <t>included in the study</t>
  </si>
  <si>
    <t>#parms = degress of freedom</t>
  </si>
  <si>
    <t>(#groups -1) = degrees of freedom</t>
  </si>
  <si>
    <t xml:space="preserve">This section for saving results from different start values, in case the result from Solver is dependent on those start values.  </t>
  </si>
  <si>
    <t>Then you can pick the max LL set from among them</t>
  </si>
  <si>
    <t>Johnson and Kotz:</t>
  </si>
  <si>
    <t xml:space="preserve">Ê(𝑌|𝑌&gt;lbound)=exp(𝜇̂+ (𝜎̂^2)/2) * (1−Φ(𝑈0−𝜎̂)) / (1−Φ(𝑈0)) </t>
  </si>
  <si>
    <t>mg/m3</t>
  </si>
  <si>
    <t>interval</t>
  </si>
  <si>
    <t xml:space="preserve">U0 = </t>
  </si>
  <si>
    <t>(log(bound)− muLhat) / ̂𝜎̂.</t>
  </si>
  <si>
    <t>mean in interval</t>
  </si>
  <si>
    <t xml:space="preserve">lower  </t>
  </si>
  <si>
    <t>upper</t>
  </si>
  <si>
    <t>U0</t>
  </si>
  <si>
    <t>U0 - sigmaLhat</t>
  </si>
  <si>
    <t>cum normal for U0</t>
  </si>
  <si>
    <t>cum normal for U0-sigmaLhat</t>
  </si>
  <si>
    <t>diff in cum norm</t>
  </si>
  <si>
    <t>muLhat</t>
  </si>
  <si>
    <t>sigmaLhat</t>
  </si>
  <si>
    <t>1st term (exp(…))</t>
  </si>
  <si>
    <t>B.  LOW group-means</t>
  </si>
  <si>
    <t>Conf level</t>
  </si>
  <si>
    <t>=-2*(LL-MLL)</t>
  </si>
  <si>
    <t xml:space="preserve">allowed max of -2(LL-MLL) </t>
  </si>
  <si>
    <t>DIRECTIONS:</t>
  </si>
  <si>
    <t>First use Solver to ger MLE: maximize S11 by changing D3:D4; constrain D4 to be positive if need be</t>
  </si>
  <si>
    <r>
      <t xml:space="preserve">Then use Solver to </t>
    </r>
    <r>
      <rPr>
        <b/>
        <sz val="11"/>
        <color rgb="FFFF0000"/>
        <rFont val="Calibri"/>
        <family val="2"/>
        <scheme val="minor"/>
      </rPr>
      <t>minimize</t>
    </r>
    <r>
      <rPr>
        <sz val="11"/>
        <color theme="1"/>
        <rFont val="Calibri"/>
        <family val="2"/>
        <scheme val="minor"/>
      </rPr>
      <t xml:space="preserve"> the last real group mean in V44:V49</t>
    </r>
  </si>
  <si>
    <t>subject to constraint that -2*(LL-MLL) (cell W40) is less than the allowed diff (cell Z40, determined by Confidence level in cell W35)</t>
  </si>
  <si>
    <t>Min High dose mean and LN parameter values</t>
  </si>
  <si>
    <t>C.  HIGH group-means</t>
  </si>
  <si>
    <t>MLE fits</t>
  </si>
  <si>
    <t>First use Solver to ger MLE: maximize S11</t>
  </si>
  <si>
    <r>
      <t xml:space="preserve">Then use Solver to </t>
    </r>
    <r>
      <rPr>
        <b/>
        <sz val="11"/>
        <color rgb="FFFF0000"/>
        <rFont val="Calibri"/>
        <family val="2"/>
        <scheme val="minor"/>
      </rPr>
      <t>maximize</t>
    </r>
    <r>
      <rPr>
        <sz val="11"/>
        <color theme="1"/>
        <rFont val="Calibri"/>
        <family val="2"/>
        <scheme val="minor"/>
      </rPr>
      <t xml:space="preserve"> the last real group mean in V76:V81</t>
    </r>
  </si>
  <si>
    <t>subject to constraint that -2*(LL-MLL) (cell W72) is less than the allowed diff (cell Z72; determined by Confidence level in cell W35)</t>
  </si>
  <si>
    <t>Max High dose mean and LN parameter values</t>
  </si>
  <si>
    <t>YASAIw Simulation Output</t>
  </si>
  <si>
    <t>Workbook</t>
  </si>
  <si>
    <t>James2015-DW4-08-08-22.xlsx</t>
  </si>
  <si>
    <t>YASAI Version:</t>
  </si>
  <si>
    <t>v2.0w30</t>
  </si>
  <si>
    <t>Use Same Seed?</t>
  </si>
  <si>
    <t>Yes</t>
  </si>
  <si>
    <t>Start Date</t>
  </si>
  <si>
    <t>Random Number Seed:</t>
  </si>
  <si>
    <t>Start Time</t>
  </si>
  <si>
    <t>Run Time (h:mm:ss)</t>
  </si>
  <si>
    <t>Scenarios:</t>
  </si>
  <si>
    <t>Sample Size:</t>
  </si>
  <si>
    <t>Percentiles</t>
  </si>
  <si>
    <t>Output Name</t>
  </si>
  <si>
    <t>Scenario</t>
  </si>
  <si>
    <t>Observations</t>
  </si>
  <si>
    <t>Standard
Deviation</t>
  </si>
  <si>
    <t>d1_avg_mle_doses</t>
  </si>
  <si>
    <t>d2_avg_mle_doses</t>
  </si>
  <si>
    <t>d3_avg_mle_doses</t>
  </si>
  <si>
    <t>d4_avg_mle_doses</t>
  </si>
  <si>
    <t>Standard deviation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</si>
</sst>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0"/>
    <numFmt numFmtId="165" formatCode="0.0"/>
    <numFmt numFmtId="166" formatCode="0.0000"/>
    <numFmt numFmtId="167" formatCode="0.0000000"/>
  </numFmts>
  <fonts count="25">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B050"/>
      <name val="Calibri"/>
      <family val="2"/>
      <scheme val="minor"/>
    </font>
    <font>
      <vertAlign val="superscript"/>
      <sz val="11"/>
      <color theme="1"/>
      <name val="Calibri"/>
      <family val="2"/>
      <scheme val="minor"/>
    </font>
    <font>
      <b/>
      <vertAlign val="superscript"/>
      <sz val="11"/>
      <color theme="1"/>
      <name val="Calibri"/>
      <family val="2"/>
      <scheme val="minor"/>
    </font>
    <font>
      <sz val="12"/>
      <color theme="1"/>
      <name val="Calibri"/>
      <family val="2"/>
      <scheme val="minor"/>
    </font>
    <font>
      <b/>
      <sz val="11"/>
      <color rgb="FFFF0000"/>
      <name val="Calibri"/>
      <family val="2"/>
      <scheme val="minor"/>
    </font>
    <font>
      <b/>
      <u/>
      <sz val="11"/>
      <color theme="1"/>
      <name val="Calibri"/>
      <family val="2"/>
      <scheme val="minor"/>
    </font>
    <font>
      <sz val="9"/>
      <color theme="1"/>
      <name val="Calibri"/>
      <family val="2"/>
      <scheme val="minor"/>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
      <patternFill patternType="solid">
        <fgColor theme="9" tint="0.59999389629810485"/>
        <bgColor indexed="64"/>
      </patternFill>
    </fill>
    <fill>
      <patternFill patternType="solid">
        <fgColor rgb="FF92D050"/>
        <bgColor indexed="64"/>
      </patternFill>
    </fill>
    <fill>
      <patternFill patternType="solid">
        <fgColor theme="2"/>
        <bgColor indexed="64"/>
      </patternFill>
    </fill>
    <fill>
      <patternFill patternType="solid">
        <fgColor theme="8" tint="0.59999389629810485"/>
        <bgColor indexed="64"/>
      </patternFill>
    </fill>
    <fill>
      <patternFill patternType="solid">
        <fgColor theme="9" tint="0.39997558519241921"/>
        <bgColor indexed="64"/>
      </patternFill>
    </fill>
    <fill>
      <patternFill patternType="solid">
        <fgColor rgb="FF00B0F0"/>
        <bgColor indexed="64"/>
      </patternFill>
    </fill>
    <fill>
      <patternFill patternType="solid">
        <fgColor rgb="FF00B050"/>
        <bgColor indexed="64"/>
      </patternFill>
    </fill>
    <fill>
      <patternFill patternType="solid">
        <fgColor theme="7" tint="0.59999389629810485"/>
        <bgColor indexed="64"/>
      </patternFill>
    </fill>
    <fill>
      <patternFill patternType="solid">
        <fgColor theme="7" tint="0.39997558519241921"/>
        <bgColor indexed="64"/>
      </patternFill>
    </fill>
    <fill>
      <patternFill patternType="solid">
        <fgColor theme="4" tint="0.79998168889431442"/>
        <bgColor indexed="64"/>
      </patternFill>
    </fill>
  </fills>
  <borders count="11">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1" fillId="0" borderId="0"/>
  </cellStyleXfs>
  <cellXfs count="65">
    <xf numFmtId="0" fontId="0" fillId="0" borderId="0" xfId="0"/>
    <xf numFmtId="2" fontId="0" fillId="0" borderId="0" xfId="0" applyNumberFormat="1"/>
    <xf numFmtId="0" fontId="0" fillId="33" borderId="0" xfId="0" applyFill="1"/>
    <xf numFmtId="0" fontId="0" fillId="0" borderId="0" xfId="0" applyAlignment="1">
      <alignment horizontal="left"/>
    </xf>
    <xf numFmtId="0" fontId="0" fillId="0" borderId="10" xfId="0" applyFill="1" applyBorder="1" applyAlignment="1">
      <alignment horizontal="center" wrapText="1"/>
    </xf>
    <xf numFmtId="0" fontId="0" fillId="0" borderId="0" xfId="0" quotePrefix="1"/>
    <xf numFmtId="0" fontId="18" fillId="0" borderId="0" xfId="0" applyFont="1"/>
    <xf numFmtId="0" fontId="0" fillId="35" borderId="0" xfId="0" applyFill="1"/>
    <xf numFmtId="0" fontId="0" fillId="34" borderId="10" xfId="0" applyFill="1" applyBorder="1" applyAlignment="1">
      <alignment horizontal="right"/>
    </xf>
    <xf numFmtId="0" fontId="0" fillId="34" borderId="10" xfId="0" applyFill="1" applyBorder="1" applyAlignment="1">
      <alignment horizontal="center"/>
    </xf>
    <xf numFmtId="2" fontId="0" fillId="37" borderId="10" xfId="0" applyNumberFormat="1" applyFill="1" applyBorder="1" applyAlignment="1">
      <alignment horizontal="center"/>
    </xf>
    <xf numFmtId="2" fontId="0" fillId="34" borderId="10" xfId="0" applyNumberFormat="1" applyFill="1" applyBorder="1" applyAlignment="1">
      <alignment horizontal="right"/>
    </xf>
    <xf numFmtId="0" fontId="16" fillId="0" borderId="0" xfId="0" applyFont="1" applyBorder="1" applyAlignment="1">
      <alignment horizontal="right"/>
    </xf>
    <xf numFmtId="0" fontId="16" fillId="0" borderId="0" xfId="0" applyFont="1"/>
    <xf numFmtId="164" fontId="0" fillId="0" borderId="0" xfId="0" applyNumberFormat="1"/>
    <xf numFmtId="0" fontId="10" fillId="38" borderId="5" xfId="10" applyFill="1"/>
    <xf numFmtId="0" fontId="9" fillId="5" borderId="4" xfId="9"/>
    <xf numFmtId="0" fontId="9" fillId="5" borderId="4" xfId="9" applyAlignment="1">
      <alignment horizontal="center" vertical="center" wrapText="1"/>
    </xf>
    <xf numFmtId="164" fontId="11" fillId="6" borderId="4" xfId="11" applyNumberFormat="1"/>
    <xf numFmtId="164" fontId="10" fillId="6" borderId="5" xfId="10" applyNumberFormat="1"/>
    <xf numFmtId="0" fontId="10" fillId="6" borderId="5" xfId="10"/>
    <xf numFmtId="0" fontId="0" fillId="8" borderId="8" xfId="15" applyFont="1"/>
    <xf numFmtId="0" fontId="11" fillId="6" borderId="4" xfId="11"/>
    <xf numFmtId="0" fontId="16" fillId="0" borderId="0" xfId="0" applyFont="1" applyAlignment="1">
      <alignment horizontal="right"/>
    </xf>
    <xf numFmtId="165" fontId="0" fillId="34" borderId="10" xfId="0" applyNumberFormat="1" applyFill="1" applyBorder="1" applyAlignment="1">
      <alignment horizontal="right"/>
    </xf>
    <xf numFmtId="0" fontId="0" fillId="39" borderId="0" xfId="0" applyFill="1"/>
    <xf numFmtId="0" fontId="0" fillId="40" borderId="0" xfId="0" applyFill="1"/>
    <xf numFmtId="167" fontId="0" fillId="0" borderId="0" xfId="0" applyNumberFormat="1"/>
    <xf numFmtId="167" fontId="10" fillId="6" borderId="5" xfId="10" applyNumberFormat="1"/>
    <xf numFmtId="2" fontId="11" fillId="6" borderId="4" xfId="11" applyNumberFormat="1"/>
    <xf numFmtId="0" fontId="0" fillId="41" borderId="0" xfId="0" applyFill="1"/>
    <xf numFmtId="11" fontId="0" fillId="41" borderId="0" xfId="0" applyNumberFormat="1" applyFill="1"/>
    <xf numFmtId="0" fontId="0" fillId="42" borderId="0" xfId="0" applyFill="1"/>
    <xf numFmtId="0" fontId="0" fillId="0" borderId="0" xfId="0" applyFill="1" applyBorder="1"/>
    <xf numFmtId="14" fontId="0" fillId="0" borderId="0" xfId="0" applyNumberFormat="1" applyAlignment="1">
      <alignment horizontal="left"/>
    </xf>
    <xf numFmtId="19" fontId="0" fillId="0" borderId="0" xfId="0" applyNumberFormat="1" applyAlignment="1">
      <alignment horizontal="left"/>
    </xf>
    <xf numFmtId="21" fontId="0" fillId="0" borderId="0" xfId="0" applyNumberFormat="1" applyAlignment="1">
      <alignment horizontal="left"/>
    </xf>
    <xf numFmtId="0" fontId="16" fillId="0" borderId="0" xfId="0" applyFont="1" applyAlignment="1">
      <alignment horizontal="left"/>
    </xf>
    <xf numFmtId="49" fontId="0" fillId="0" borderId="0" xfId="0" applyNumberFormat="1"/>
    <xf numFmtId="0" fontId="16" fillId="0" borderId="0" xfId="0" applyFont="1" applyAlignment="1">
      <alignment wrapText="1"/>
    </xf>
    <xf numFmtId="9" fontId="16" fillId="0" borderId="0" xfId="0" applyNumberFormat="1" applyFont="1" applyAlignment="1">
      <alignment horizontal="center"/>
    </xf>
    <xf numFmtId="9" fontId="16" fillId="0" borderId="0" xfId="0" applyNumberFormat="1" applyFont="1" applyAlignment="1">
      <alignment horizontal="left"/>
    </xf>
    <xf numFmtId="9" fontId="0" fillId="0" borderId="0" xfId="0" applyNumberFormat="1" applyAlignment="1">
      <alignment horizontal="left"/>
    </xf>
    <xf numFmtId="0" fontId="16" fillId="0" borderId="10" xfId="0" applyFont="1" applyFill="1" applyBorder="1" applyAlignment="1">
      <alignment vertical="top"/>
    </xf>
    <xf numFmtId="0" fontId="16" fillId="0" borderId="0" xfId="0" applyFont="1" applyFill="1" applyBorder="1" applyAlignment="1">
      <alignment vertical="top"/>
    </xf>
    <xf numFmtId="0" fontId="16" fillId="0" borderId="0" xfId="0" applyFont="1" applyAlignment="1">
      <alignment horizontal="center" wrapText="1"/>
    </xf>
    <xf numFmtId="2" fontId="0" fillId="33" borderId="0" xfId="0" applyNumberFormat="1" applyFill="1" applyAlignment="1">
      <alignment horizontal="center"/>
    </xf>
    <xf numFmtId="0" fontId="11" fillId="6" borderId="4" xfId="11" applyAlignment="1">
      <alignment horizontal="center"/>
    </xf>
    <xf numFmtId="0" fontId="24" fillId="0" borderId="0" xfId="0" applyFont="1"/>
    <xf numFmtId="0" fontId="0" fillId="0" borderId="0" xfId="0" applyAlignment="1">
      <alignment vertical="top"/>
    </xf>
    <xf numFmtId="0" fontId="0" fillId="0" borderId="0" xfId="0" applyAlignment="1">
      <alignment horizontal="right"/>
    </xf>
    <xf numFmtId="0" fontId="0" fillId="43" borderId="0" xfId="0" applyFill="1"/>
    <xf numFmtId="0" fontId="0" fillId="0" borderId="0" xfId="0" applyBorder="1" applyAlignment="1">
      <alignment horizontal="right"/>
    </xf>
    <xf numFmtId="2" fontId="0" fillId="36" borderId="10" xfId="0" applyNumberFormat="1" applyFill="1" applyBorder="1" applyAlignment="1">
      <alignment horizontal="center"/>
    </xf>
    <xf numFmtId="166" fontId="0" fillId="37" borderId="10" xfId="0" applyNumberFormat="1" applyFill="1" applyBorder="1" applyAlignment="1">
      <alignment horizontal="center"/>
    </xf>
    <xf numFmtId="166" fontId="0" fillId="0" borderId="0" xfId="0" applyNumberFormat="1"/>
    <xf numFmtId="0" fontId="16" fillId="0" borderId="0" xfId="0" applyFont="1" applyAlignment="1">
      <alignment horizontal="center"/>
    </xf>
    <xf numFmtId="0" fontId="0" fillId="0" borderId="0" xfId="0" applyAlignment="1">
      <alignment horizontal="center"/>
    </xf>
    <xf numFmtId="0" fontId="0" fillId="0" borderId="0" xfId="0" applyAlignment="1"/>
    <xf numFmtId="0" fontId="16" fillId="0" borderId="0" xfId="0" applyFont="1" applyAlignment="1">
      <alignment horizontal="center"/>
    </xf>
    <xf numFmtId="0" fontId="0" fillId="0" borderId="0" xfId="0" applyAlignment="1">
      <alignment horizontal="center" wrapText="1"/>
    </xf>
    <xf numFmtId="0" fontId="0" fillId="0" borderId="0" xfId="0" applyAlignment="1">
      <alignment horizontal="center"/>
    </xf>
    <xf numFmtId="0" fontId="0" fillId="33" borderId="0" xfId="0" applyFill="1" applyAlignment="1">
      <alignment horizontal="center"/>
    </xf>
    <xf numFmtId="0" fontId="16" fillId="0" borderId="0" xfId="0" applyFont="1" applyAlignment="1"/>
    <xf numFmtId="0" fontId="0" fillId="0" borderId="0" xfId="0" applyAlignment="1"/>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2" xfId="42" xr:uid="{00000000-0005-0000-0000-00002500000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eetMetadata" Target="metadata.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06/relationships/rdRichValueTypes" Target="richData/rdRichValueTyp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microsoft.com/office/2017/06/relationships/rdRichValueStructure" Target="richData/rdrichvaluestructure.xml"/><Relationship Id="rId10" Type="http://schemas.openxmlformats.org/officeDocument/2006/relationships/theme" Target="theme/theme1.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microsoft.com/office/2017/06/relationships/rdRichValue" Target="richData/rdrichvalue.xml"/></Relationships>
</file>

<file path=xl/drawings/drawing1.xml><?xml version="1.0" encoding="utf-8"?>
<xdr:wsDr xmlns:xdr="http://schemas.openxmlformats.org/drawingml/2006/spreadsheetDrawing" xmlns:a="http://schemas.openxmlformats.org/drawingml/2006/main">
  <xdr:twoCellAnchor>
    <xdr:from>
      <xdr:col>9</xdr:col>
      <xdr:colOff>57150</xdr:colOff>
      <xdr:row>6</xdr:row>
      <xdr:rowOff>114300</xdr:rowOff>
    </xdr:from>
    <xdr:to>
      <xdr:col>10</xdr:col>
      <xdr:colOff>95250</xdr:colOff>
      <xdr:row>6</xdr:row>
      <xdr:rowOff>114300</xdr:rowOff>
    </xdr:to>
    <xdr:cxnSp macro="">
      <xdr:nvCxnSpPr>
        <xdr:cNvPr id="3" name="Straight Arrow Connector 2">
          <a:extLst>
            <a:ext uri="{FF2B5EF4-FFF2-40B4-BE49-F238E27FC236}">
              <a16:creationId xmlns:a16="http://schemas.microsoft.com/office/drawing/2014/main" id="{A9F88015-F421-45B4-9338-08C684AF3FB6}"/>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57150</xdr:colOff>
      <xdr:row>6</xdr:row>
      <xdr:rowOff>114300</xdr:rowOff>
    </xdr:from>
    <xdr:to>
      <xdr:col>12</xdr:col>
      <xdr:colOff>95250</xdr:colOff>
      <xdr:row>6</xdr:row>
      <xdr:rowOff>114300</xdr:rowOff>
    </xdr:to>
    <xdr:cxnSp macro="">
      <xdr:nvCxnSpPr>
        <xdr:cNvPr id="3" name="Straight Arrow Connector 2">
          <a:extLst>
            <a:ext uri="{FF2B5EF4-FFF2-40B4-BE49-F238E27FC236}">
              <a16:creationId xmlns:a16="http://schemas.microsoft.com/office/drawing/2014/main" id="{CE291602-BB9A-471A-BC7D-B39BF54206CB}"/>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57150</xdr:colOff>
      <xdr:row>6</xdr:row>
      <xdr:rowOff>114300</xdr:rowOff>
    </xdr:from>
    <xdr:to>
      <xdr:col>12</xdr:col>
      <xdr:colOff>95250</xdr:colOff>
      <xdr:row>6</xdr:row>
      <xdr:rowOff>114300</xdr:rowOff>
    </xdr:to>
    <xdr:cxnSp macro="">
      <xdr:nvCxnSpPr>
        <xdr:cNvPr id="3" name="Straight Arrow Connector 2">
          <a:extLst>
            <a:ext uri="{FF2B5EF4-FFF2-40B4-BE49-F238E27FC236}">
              <a16:creationId xmlns:a16="http://schemas.microsoft.com/office/drawing/2014/main" id="{12BD315C-CAD9-4B65-A97F-0520C5FDBA9F}"/>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11</xdr:col>
      <xdr:colOff>57150</xdr:colOff>
      <xdr:row>6</xdr:row>
      <xdr:rowOff>114300</xdr:rowOff>
    </xdr:from>
    <xdr:to>
      <xdr:col>12</xdr:col>
      <xdr:colOff>95250</xdr:colOff>
      <xdr:row>6</xdr:row>
      <xdr:rowOff>114300</xdr:rowOff>
    </xdr:to>
    <xdr:cxnSp macro="">
      <xdr:nvCxnSpPr>
        <xdr:cNvPr id="3" name="Straight Arrow Connector 2">
          <a:extLst>
            <a:ext uri="{FF2B5EF4-FFF2-40B4-BE49-F238E27FC236}">
              <a16:creationId xmlns:a16="http://schemas.microsoft.com/office/drawing/2014/main" id="{85E173F6-8635-426E-B931-4F2E3C924324}"/>
            </a:ext>
          </a:extLst>
        </xdr:cNvPr>
        <xdr:cNvCxnSpPr/>
      </xdr:nvCxnSpPr>
      <xdr:spPr>
        <a:xfrm flipH="1">
          <a:off x="5543550" y="1211580"/>
          <a:ext cx="647700" cy="0"/>
        </a:xfrm>
        <a:prstGeom prst="straightConnector1">
          <a:avLst/>
        </a:prstGeom>
        <a:ln>
          <a:tailEnd type="triangle"/>
        </a:ln>
      </xdr:spPr>
      <xdr:style>
        <a:lnRef idx="3">
          <a:schemeClr val="dk1"/>
        </a:lnRef>
        <a:fillRef idx="0">
          <a:schemeClr val="dk1"/>
        </a:fillRef>
        <a:effectRef idx="2">
          <a:schemeClr val="dk1"/>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jgift\OneDrive%20-%20Environmental%20Protection%20Agency%20(EPA)\Yasai\YASAIw_v20w30\YASAIw.xla" TargetMode="External"/><Relationship Id="rId1" Type="http://schemas.openxmlformats.org/officeDocument/2006/relationships/externalLinkPath" Target="file:///C:\Users\jgift\OneDrive%20-%20Environmental%20Protection%20Agency%20(EPA)\Yasai\YASAIw_v20w30\YASAIw.xla"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YASAI Blank Sheet"/>
      <sheetName val="Simulation Output 1"/>
      <sheetName val="YASAIw"/>
    </sheetNames>
    <definedNames>
      <definedName name="GenBetaPERT"/>
      <definedName name="genBinomial"/>
      <definedName name="GenLimitNormal"/>
      <definedName name="GenLognormal"/>
      <definedName name="simOutput"/>
    </definedNames>
    <sheetDataSet>
      <sheetData sheetId="0"/>
      <sheetData sheetId="1"/>
      <sheetData sheetId="2"/>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9</v>
    <v>1</v>
  </rv>
  <rv s="1">
    <v>9</v>
    <v>3</v>
  </rv>
</rvData>
</file>

<file path=xl/richData/rdrichvaluestructure.xml><?xml version="1.0" encoding="utf-8"?>
<rvStructures xmlns="http://schemas.microsoft.com/office/spreadsheetml/2017/richdata" count="2">
  <s t="_error">
    <k n="errorType" t="i"/>
    <k n="propagated" t="b"/>
  </s>
  <s t="_error">
    <k n="errorType" t="i"/>
    <k n="subType" t="i"/>
  </s>
</rvStructure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41"/>
  <sheetViews>
    <sheetView tabSelected="1" workbookViewId="0">
      <selection activeCell="L4" sqref="L4"/>
    </sheetView>
  </sheetViews>
  <sheetFormatPr defaultRowHeight="14.45"/>
  <cols>
    <col min="1" max="1" width="30.5703125" customWidth="1"/>
    <col min="2" max="2" width="18.140625" customWidth="1"/>
    <col min="3" max="4" width="15.42578125" customWidth="1"/>
    <col min="5" max="5" width="15.85546875" customWidth="1"/>
    <col min="6" max="7" width="13" customWidth="1"/>
    <col min="8" max="8" width="16.5703125" customWidth="1"/>
    <col min="9" max="9" width="13" customWidth="1"/>
    <col min="10" max="10" width="13.140625" customWidth="1"/>
    <col min="11" max="11" width="14.28515625" customWidth="1"/>
    <col min="12" max="12" width="14" customWidth="1"/>
    <col min="13" max="13" width="14.85546875" customWidth="1"/>
    <col min="14" max="14" width="14.42578125" customWidth="1"/>
    <col min="15" max="15" width="13.42578125" customWidth="1"/>
    <col min="16" max="16" width="12.42578125" customWidth="1"/>
    <col min="17" max="18" width="11.140625" customWidth="1"/>
    <col min="19" max="19" width="11.42578125" customWidth="1"/>
    <col min="20" max="20" width="12.28515625" customWidth="1"/>
  </cols>
  <sheetData>
    <row r="1" spans="1:6">
      <c r="A1" s="13" t="s">
        <v>0</v>
      </c>
    </row>
    <row r="2" spans="1:6" ht="14.25" customHeight="1">
      <c r="A2" s="43" t="s">
        <v>1</v>
      </c>
    </row>
    <row r="3" spans="1:6" ht="14.25" customHeight="1">
      <c r="A3" s="44"/>
    </row>
    <row r="4" spans="1:6" ht="14.25" customHeight="1">
      <c r="A4" s="12" t="s">
        <v>2</v>
      </c>
      <c r="B4" s="9"/>
    </row>
    <row r="5" spans="1:6" ht="14.25" customHeight="1">
      <c r="A5" s="12"/>
      <c r="B5" s="12"/>
    </row>
    <row r="6" spans="1:6">
      <c r="B6" s="13"/>
      <c r="C6" s="56" t="s">
        <v>3</v>
      </c>
      <c r="D6" s="56" t="s">
        <v>4</v>
      </c>
    </row>
    <row r="7" spans="1:6">
      <c r="A7" t="s">
        <v>5</v>
      </c>
      <c r="C7" s="8">
        <v>65</v>
      </c>
    </row>
    <row r="8" spans="1:6">
      <c r="A8" t="s">
        <v>6</v>
      </c>
      <c r="C8" s="8">
        <v>65</v>
      </c>
    </row>
    <row r="9" spans="1:6">
      <c r="A9" t="s">
        <v>7</v>
      </c>
      <c r="C9" s="8">
        <v>2.5</v>
      </c>
      <c r="D9" s="8">
        <v>9.9</v>
      </c>
    </row>
    <row r="10" spans="1:6">
      <c r="A10" t="s">
        <v>8</v>
      </c>
      <c r="C10" s="24">
        <v>17</v>
      </c>
      <c r="D10" s="24">
        <v>111</v>
      </c>
      <c r="E10" s="23"/>
    </row>
    <row r="11" spans="1:6">
      <c r="A11" t="s">
        <v>9</v>
      </c>
      <c r="C11" s="11">
        <v>0.05</v>
      </c>
      <c r="D11" s="11">
        <v>0.27</v>
      </c>
    </row>
    <row r="13" spans="1:6">
      <c r="A13" t="s">
        <v>10</v>
      </c>
      <c r="F13" s="6"/>
    </row>
    <row r="14" spans="1:6">
      <c r="A14" s="58"/>
      <c r="F14" s="6"/>
    </row>
    <row r="15" spans="1:6">
      <c r="A15" s="58"/>
      <c r="F15" s="6"/>
    </row>
    <row r="16" spans="1:6">
      <c r="A16" s="58"/>
      <c r="F16" s="6"/>
    </row>
    <row r="17" spans="1:10">
      <c r="A17" s="58"/>
      <c r="F17" s="6"/>
    </row>
    <row r="18" spans="1:10">
      <c r="A18" s="58"/>
      <c r="F18" s="6"/>
    </row>
    <row r="19" spans="1:10">
      <c r="A19" s="58"/>
      <c r="F19" s="6"/>
    </row>
    <row r="20" spans="1:10">
      <c r="F20" s="6"/>
    </row>
    <row r="21" spans="1:10" ht="57.6">
      <c r="A21" s="59" t="s">
        <v>11</v>
      </c>
      <c r="B21" s="59"/>
      <c r="C21" s="45" t="s">
        <v>12</v>
      </c>
    </row>
    <row r="22" spans="1:10">
      <c r="A22" s="8">
        <v>1</v>
      </c>
      <c r="B22" s="8">
        <v>20</v>
      </c>
      <c r="C22" s="8">
        <v>428</v>
      </c>
    </row>
    <row r="23" spans="1:10">
      <c r="A23" s="8">
        <v>20</v>
      </c>
      <c r="B23" s="8">
        <v>30</v>
      </c>
      <c r="C23" s="8">
        <v>86</v>
      </c>
    </row>
    <row r="24" spans="1:10">
      <c r="A24" s="8">
        <v>30</v>
      </c>
      <c r="B24" s="8">
        <v>45</v>
      </c>
      <c r="C24" s="8">
        <v>33</v>
      </c>
    </row>
    <row r="25" spans="1:10">
      <c r="A25" s="8">
        <v>45</v>
      </c>
      <c r="B25" s="8">
        <v>88</v>
      </c>
      <c r="C25" s="8">
        <v>8</v>
      </c>
    </row>
    <row r="26" spans="1:10">
      <c r="A26" s="8"/>
      <c r="B26" s="8"/>
      <c r="C26" s="8"/>
    </row>
    <row r="27" spans="1:10">
      <c r="A27" s="8"/>
      <c r="B27" s="8"/>
      <c r="C27" s="8"/>
    </row>
    <row r="28" spans="1:10">
      <c r="A28" s="8"/>
      <c r="B28" s="8"/>
      <c r="C28" s="8"/>
    </row>
    <row r="29" spans="1:10">
      <c r="A29" t="s">
        <v>13</v>
      </c>
    </row>
    <row r="31" spans="1:10" ht="73.900000000000006">
      <c r="A31" s="4" t="s">
        <v>14</v>
      </c>
      <c r="B31" s="4" t="s">
        <v>15</v>
      </c>
      <c r="C31" s="4" t="s">
        <v>16</v>
      </c>
      <c r="D31" s="4" t="s">
        <v>17</v>
      </c>
      <c r="E31" s="4" t="s">
        <v>18</v>
      </c>
      <c r="F31" s="4" t="s">
        <v>19</v>
      </c>
    </row>
    <row r="32" spans="1:10">
      <c r="A32" s="53">
        <v>7.31</v>
      </c>
      <c r="B32" s="53">
        <v>7.31</v>
      </c>
      <c r="C32" s="53">
        <v>7.31</v>
      </c>
      <c r="D32" s="54">
        <f>'Simulation Output 1'!D12</f>
        <v>0.2031461423098842</v>
      </c>
      <c r="E32" s="54">
        <f>'Simulation Output 1'!H12</f>
        <v>0.18594629883132144</v>
      </c>
      <c r="F32" s="54">
        <f>'Simulation Output 1'!N12</f>
        <v>0.22280064046873277</v>
      </c>
      <c r="H32" s="55">
        <v>0.2031461423098842</v>
      </c>
      <c r="I32" s="55">
        <v>0.18594629883132144</v>
      </c>
      <c r="J32" s="55">
        <v>0.22280064046873277</v>
      </c>
    </row>
    <row r="33" spans="1:10">
      <c r="A33" s="53">
        <v>25</v>
      </c>
      <c r="B33" s="53">
        <v>25</v>
      </c>
      <c r="C33" s="53">
        <v>25</v>
      </c>
      <c r="D33" s="54">
        <f>'Simulation Output 1'!D13</f>
        <v>0.45212311480940265</v>
      </c>
      <c r="E33" s="54">
        <f>'Simulation Output 1'!H13</f>
        <v>0.33690177201314042</v>
      </c>
      <c r="F33" s="54">
        <f>'Simulation Output 1'!N13</f>
        <v>0.6100807138730493</v>
      </c>
      <c r="H33" s="55">
        <v>0.45212311480940265</v>
      </c>
      <c r="I33" s="55">
        <v>0.33690177201314042</v>
      </c>
      <c r="J33" s="55">
        <v>0.6100807138730493</v>
      </c>
    </row>
    <row r="34" spans="1:10">
      <c r="A34" s="53">
        <v>36.6</v>
      </c>
      <c r="B34" s="53">
        <v>36.6</v>
      </c>
      <c r="C34" s="53">
        <v>36.6</v>
      </c>
      <c r="D34" s="54">
        <f>'Simulation Output 1'!D14</f>
        <v>0.62279920474779804</v>
      </c>
      <c r="E34" s="54">
        <f>'Simulation Output 1'!H14</f>
        <v>0.38364430734690758</v>
      </c>
      <c r="F34" s="54">
        <f>'Simulation Output 1'!N14</f>
        <v>1.0016425796272692</v>
      </c>
      <c r="H34" s="55">
        <v>0.62279920474779804</v>
      </c>
      <c r="I34" s="55">
        <v>0.38364430734690758</v>
      </c>
      <c r="J34" s="55">
        <v>1.0016425796272692</v>
      </c>
    </row>
    <row r="35" spans="1:10">
      <c r="A35" s="53">
        <v>50.2</v>
      </c>
      <c r="B35" s="53">
        <v>50.2</v>
      </c>
      <c r="C35" s="53">
        <v>50.2</v>
      </c>
      <c r="D35" s="54">
        <f>'Simulation Output 1'!D15</f>
        <v>0.81686010864443936</v>
      </c>
      <c r="E35" s="54">
        <f>'Simulation Output 1'!H15</f>
        <v>0.30804507080886911</v>
      </c>
      <c r="F35" s="54">
        <f>'Simulation Output 1'!N15</f>
        <v>1.7703849695218503</v>
      </c>
      <c r="H35" s="55">
        <v>0.81686010864443936</v>
      </c>
      <c r="I35" s="55">
        <v>0.30804507080886911</v>
      </c>
      <c r="J35" s="55">
        <v>1.7703849695218503</v>
      </c>
    </row>
    <row r="36" spans="1:10">
      <c r="A36" s="53">
        <v>0</v>
      </c>
      <c r="B36" s="53">
        <v>0</v>
      </c>
      <c r="C36" s="53">
        <v>0</v>
      </c>
      <c r="D36" s="10">
        <f>'Simulation Output 1'!D16</f>
        <v>0</v>
      </c>
      <c r="E36" s="10">
        <f>'Simulation Output 1'!H16</f>
        <v>0</v>
      </c>
      <c r="F36" s="10">
        <f>'Simulation Output 1'!N16</f>
        <v>0</v>
      </c>
    </row>
    <row r="37" spans="1:10">
      <c r="A37" s="53">
        <v>0</v>
      </c>
      <c r="B37" s="53">
        <v>0</v>
      </c>
      <c r="C37" s="53">
        <v>0</v>
      </c>
      <c r="D37" s="10">
        <f>'Simulation Output 1'!D17</f>
        <v>0</v>
      </c>
      <c r="E37" s="10">
        <f>'Simulation Output 1'!H17</f>
        <v>0</v>
      </c>
      <c r="F37" s="10">
        <f>'Simulation Output 1'!N17</f>
        <v>0</v>
      </c>
    </row>
    <row r="38" spans="1:10">
      <c r="A38" t="s">
        <v>20</v>
      </c>
    </row>
    <row r="39" spans="1:10">
      <c r="A39" s="3"/>
      <c r="B39" s="5"/>
    </row>
    <row r="41" spans="1:10">
      <c r="A41" s="52"/>
      <c r="B41" s="52"/>
    </row>
  </sheetData>
  <mergeCells count="1">
    <mergeCell ref="A21:B21"/>
  </mergeCells>
  <pageMargins left="0.7" right="0.7" top="0.75" bottom="0.75" header="0.3" footer="0.3"/>
  <pageSetup orientation="portrait" verticalDpi="597"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010"/>
  <sheetViews>
    <sheetView workbookViewId="0">
      <selection activeCell="I11" sqref="I11"/>
    </sheetView>
  </sheetViews>
  <sheetFormatPr defaultRowHeight="14.45"/>
  <cols>
    <col min="5" max="5" width="8.28515625" customWidth="1"/>
  </cols>
  <sheetData>
    <row r="1" spans="1:15">
      <c r="B1" s="13" t="s">
        <v>21</v>
      </c>
      <c r="I1" s="13" t="s">
        <v>22</v>
      </c>
    </row>
    <row r="2" spans="1:15">
      <c r="B2" t="s">
        <v>23</v>
      </c>
      <c r="C2" t="e" vm="1">
        <f ca="1">MIN(C$11:INDIRECT(CONCATENATE("C",$L$3+10)))</f>
        <v>#VALUE!</v>
      </c>
      <c r="D2" t="e" vm="1">
        <f ca="1">MIN(D$11:INDIRECT(CONCATENATE("D",$L$3+10)))</f>
        <v>#VALUE!</v>
      </c>
      <c r="E2" t="e" vm="1">
        <f ca="1">MIN(E$11:INDIRECT(CONCATENATE("E",$L$3+10)))</f>
        <v>#VALUE!</v>
      </c>
      <c r="F2" t="e" vm="1">
        <f ca="1">MIN(F$11:INDIRECT(CONCATENATE("F",$L$3+10)))</f>
        <v>#VALUE!</v>
      </c>
    </row>
    <row r="3" spans="1:15">
      <c r="B3" t="s">
        <v>24</v>
      </c>
      <c r="C3" t="e" vm="1">
        <f ca="1">MAX(C$11:INDIRECT(CONCATENATE("C",$L$3+10)))</f>
        <v>#VALUE!</v>
      </c>
      <c r="D3" t="e" vm="1">
        <f ca="1">MAX(D$11:INDIRECT(CONCATENATE("D",$L$3+10)))</f>
        <v>#VALUE!</v>
      </c>
      <c r="E3" t="e" vm="1">
        <f ca="1">MAX(E$11:INDIRECT(CONCATENATE("E",$L$3+10)))</f>
        <v>#VALUE!</v>
      </c>
      <c r="F3" t="e" vm="1">
        <f ca="1">MAX(F$11:INDIRECT(CONCATENATE("F",$L$3+10)))</f>
        <v>#VALUE!</v>
      </c>
      <c r="I3" s="50" t="s">
        <v>25</v>
      </c>
      <c r="J3" s="57">
        <v>1</v>
      </c>
      <c r="K3" s="50" t="s">
        <v>26</v>
      </c>
      <c r="L3" s="57">
        <f>Main!$C$22</f>
        <v>428</v>
      </c>
    </row>
    <row r="4" spans="1:15">
      <c r="B4" t="s">
        <v>27</v>
      </c>
      <c r="C4" t="e" vm="1">
        <f ca="1">AVERAGE(C$11:INDIRECT(CONCATENATE("C",$L$3+10)))</f>
        <v>#VALUE!</v>
      </c>
      <c r="D4" t="e" vm="1">
        <f ca="1">AVERAGE(D$11:INDIRECT(CONCATENATE("D",$L$3+10)))</f>
        <v>#VALUE!</v>
      </c>
      <c r="E4" t="e" vm="1">
        <f>AVERAGE(E$11:E20003)</f>
        <v>#VALUE!</v>
      </c>
      <c r="F4" t="e" vm="1">
        <f ca="1">AVERAGE(F$11:INDIRECT(CONCATENATE("F",$L$3+10)))</f>
        <v>#VALUE!</v>
      </c>
    </row>
    <row r="5" spans="1:15">
      <c r="B5" t="s">
        <v>28</v>
      </c>
      <c r="C5" t="e" vm="1">
        <f ca="1">_xlfn.STDEV.S(C$11:INDIRECT(CONCATENATE("C",$L$3+10)))</f>
        <v>#VALUE!</v>
      </c>
      <c r="D5" t="e" vm="1">
        <f ca="1">_xlfn.STDEV.S(D$11:INDIRECT(CONCATENATE("D",$L$3+10)))</f>
        <v>#VALUE!</v>
      </c>
      <c r="E5" t="e" vm="1">
        <f ca="1">_xlfn.STDEV.S(E$11:INDIRECT(CONCATENATE("E",$L$3+10)))</f>
        <v>#VALUE!</v>
      </c>
      <c r="F5" t="e" vm="1">
        <f ca="1">_xlfn.STDEV.S(F$11:INDIRECT(CONCATENATE("F",$L$3+10)))</f>
        <v>#VALUE!</v>
      </c>
      <c r="I5" s="57" t="s">
        <v>29</v>
      </c>
    </row>
    <row r="6" spans="1:15">
      <c r="I6" s="57" t="s">
        <v>30</v>
      </c>
    </row>
    <row r="7" spans="1:15">
      <c r="C7" s="2" t="s">
        <v>31</v>
      </c>
      <c r="D7" s="2"/>
      <c r="E7" s="2"/>
      <c r="F7" s="2"/>
      <c r="I7" s="51" t="e" vm="2">
        <f ca="1">[1]!simOutput(AVERAGE(I11:IF($L$3&gt;1000,I1010,INDIRECT(CONCATENATE("I",$L$3+10)))),"d1_avg_mle_doses")</f>
        <v>#VALUE!</v>
      </c>
      <c r="K7" s="60" t="s">
        <v>32</v>
      </c>
      <c r="L7" s="60"/>
      <c r="O7" s="2"/>
    </row>
    <row r="8" spans="1:15">
      <c r="C8" s="2" t="s">
        <v>33</v>
      </c>
      <c r="D8" s="2" t="s">
        <v>34</v>
      </c>
      <c r="E8" s="2" t="s">
        <v>35</v>
      </c>
      <c r="F8" s="2" t="s">
        <v>36</v>
      </c>
      <c r="G8" s="46" t="s">
        <v>37</v>
      </c>
      <c r="H8" s="46"/>
      <c r="I8" s="47" t="s">
        <v>38</v>
      </c>
      <c r="K8" s="60"/>
      <c r="L8" s="60"/>
      <c r="O8" s="2"/>
    </row>
    <row r="9" spans="1:15">
      <c r="B9" t="s">
        <v>39</v>
      </c>
      <c r="C9" s="1">
        <f>Main!$C$11</f>
        <v>0.05</v>
      </c>
      <c r="D9">
        <f>IF(Main!$C$7/Main!$C$8=1, 0.99, (Main!$C$7/Main!$C$8))</f>
        <v>0.99</v>
      </c>
      <c r="E9">
        <f>Main!$C$10/1000</f>
        <v>1.7000000000000001E-2</v>
      </c>
      <c r="F9">
        <f>Main!$C$9</f>
        <v>2.5</v>
      </c>
      <c r="G9" s="1">
        <f>Main!A32</f>
        <v>7.31</v>
      </c>
      <c r="H9" s="1"/>
      <c r="I9" s="48"/>
      <c r="K9" s="60"/>
      <c r="L9" s="60"/>
    </row>
    <row r="10" spans="1:15">
      <c r="B10" t="s">
        <v>40</v>
      </c>
      <c r="C10">
        <f>Main!$D$11/3</f>
        <v>9.0000000000000011E-2</v>
      </c>
      <c r="E10">
        <f>Main!$D$10/(3*(1000))</f>
        <v>3.6999999999999998E-2</v>
      </c>
      <c r="F10">
        <f>Main!$D$9/3</f>
        <v>3.3000000000000003</v>
      </c>
      <c r="I10" s="48"/>
      <c r="K10" s="60"/>
      <c r="L10" s="60"/>
    </row>
    <row r="11" spans="1:15">
      <c r="A11">
        <v>1</v>
      </c>
      <c r="C11" t="e" vm="2">
        <f>[1]!GenLimitNormal($C$9,$C$10,0,1000,0)</f>
        <v>#VALUE!</v>
      </c>
      <c r="D11" t="e" vm="2">
        <f>[1]!GenBetaPERT(0,$D$9,1)</f>
        <v>#VALUE!</v>
      </c>
      <c r="E11" t="e" vm="2">
        <f>[1]!GenLognormal($E$9,$E$10)</f>
        <v>#VALUE!</v>
      </c>
      <c r="F11" t="e" vm="2">
        <f>[1]!GenLognormal($F$9,$F$10)</f>
        <v>#VALUE!</v>
      </c>
      <c r="I11" t="e" vm="1">
        <f t="shared" ref="I11:I74" si="0">$C11+$D11*$E11*$G$9+(1-$D11)*$E11*$F11</f>
        <v>#VALUE!</v>
      </c>
      <c r="K11" s="60"/>
      <c r="L11" s="60"/>
    </row>
    <row r="12" spans="1:15">
      <c r="A12">
        <v>2</v>
      </c>
      <c r="C12" t="e" vm="2">
        <f>[1]!GenLimitNormal($C$9,$C$10,0,1000,0)</f>
        <v>#VALUE!</v>
      </c>
      <c r="D12" t="e" vm="2">
        <f>[1]!GenBetaPERT(0,$D$9,1)</f>
        <v>#VALUE!</v>
      </c>
      <c r="E12" t="e" vm="2">
        <f>[1]!GenLognormal($E$9,$E$10)</f>
        <v>#VALUE!</v>
      </c>
      <c r="F12" t="e" vm="2">
        <f>[1]!GenLognormal($F$9,$F$10)</f>
        <v>#VALUE!</v>
      </c>
      <c r="I12" t="e" vm="1">
        <f t="shared" si="0"/>
        <v>#VALUE!</v>
      </c>
      <c r="J12" s="49"/>
      <c r="K12" s="60"/>
      <c r="L12" s="60"/>
    </row>
    <row r="13" spans="1:15">
      <c r="A13">
        <v>3</v>
      </c>
      <c r="C13" t="e" vm="2">
        <f>[1]!GenLimitNormal($C$9,$C$10,0,1000,0)</f>
        <v>#VALUE!</v>
      </c>
      <c r="D13" t="e" vm="2">
        <f>[1]!GenBetaPERT(0,$D$9,1)</f>
        <v>#VALUE!</v>
      </c>
      <c r="E13" t="e" vm="2">
        <f>[1]!GenLognormal($E$9,$E$10)</f>
        <v>#VALUE!</v>
      </c>
      <c r="F13" t="e" vm="2">
        <f>[1]!GenLognormal($F$9,$F$10)</f>
        <v>#VALUE!</v>
      </c>
      <c r="I13" t="e" vm="1">
        <f t="shared" si="0"/>
        <v>#VALUE!</v>
      </c>
      <c r="J13" s="49"/>
      <c r="K13" s="49"/>
      <c r="L13" s="49"/>
    </row>
    <row r="14" spans="1:15">
      <c r="A14">
        <v>4</v>
      </c>
      <c r="C14" t="e" vm="2">
        <f>[1]!GenLimitNormal($C$9,$C$10,0,1000,0)</f>
        <v>#VALUE!</v>
      </c>
      <c r="D14" t="e" vm="2">
        <f>[1]!GenBetaPERT(0,$D$9,1)</f>
        <v>#VALUE!</v>
      </c>
      <c r="E14" t="e" vm="2">
        <f>[1]!GenLognormal($E$9,$E$10)</f>
        <v>#VALUE!</v>
      </c>
      <c r="F14" t="e" vm="2">
        <f>[1]!GenLognormal($F$9,$F$10)</f>
        <v>#VALUE!</v>
      </c>
      <c r="I14" t="e" vm="1">
        <f t="shared" si="0"/>
        <v>#VALUE!</v>
      </c>
      <c r="J14" s="49"/>
      <c r="K14" s="49"/>
      <c r="L14" s="49"/>
    </row>
    <row r="15" spans="1:15">
      <c r="A15">
        <v>5</v>
      </c>
      <c r="C15" t="e" vm="2">
        <f>[1]!GenLimitNormal($C$9,$C$10,0,1000,0)</f>
        <v>#VALUE!</v>
      </c>
      <c r="D15" t="e" vm="2">
        <f>[1]!GenBetaPERT(0,$D$9,1)</f>
        <v>#VALUE!</v>
      </c>
      <c r="E15" t="e" vm="2">
        <f>[1]!GenLognormal($E$9,$E$10)</f>
        <v>#VALUE!</v>
      </c>
      <c r="F15" t="e" vm="2">
        <f>[1]!GenLognormal($F$9,$F$10)</f>
        <v>#VALUE!</v>
      </c>
      <c r="I15" t="e" vm="1">
        <f t="shared" si="0"/>
        <v>#VALUE!</v>
      </c>
      <c r="J15" s="49"/>
      <c r="K15" s="49"/>
      <c r="L15" s="49"/>
    </row>
    <row r="16" spans="1:15">
      <c r="A16">
        <v>6</v>
      </c>
      <c r="C16" t="e" vm="2">
        <f>[1]!GenLimitNormal($C$9,$C$10,0,1000,0)</f>
        <v>#VALUE!</v>
      </c>
      <c r="D16" t="e" vm="2">
        <f>[1]!GenBetaPERT(0,$D$9,1)</f>
        <v>#VALUE!</v>
      </c>
      <c r="E16" t="e" vm="2">
        <f>[1]!GenLognormal($E$9,$E$10)</f>
        <v>#VALUE!</v>
      </c>
      <c r="F16" t="e" vm="2">
        <f>[1]!GenLognormal($F$9,$F$10)</f>
        <v>#VALUE!</v>
      </c>
      <c r="I16" t="e" vm="1">
        <f t="shared" si="0"/>
        <v>#VALUE!</v>
      </c>
      <c r="J16" s="49"/>
      <c r="K16" s="49"/>
      <c r="L16" s="49"/>
    </row>
    <row r="17" spans="1:9">
      <c r="A17">
        <v>7</v>
      </c>
      <c r="C17" t="e" vm="2">
        <f>[1]!GenLimitNormal($C$9,$C$10,0,1000,0)</f>
        <v>#VALUE!</v>
      </c>
      <c r="D17" t="e" vm="2">
        <f>[1]!GenBetaPERT(0,$D$9,1)</f>
        <v>#VALUE!</v>
      </c>
      <c r="E17" t="e" vm="2">
        <f>[1]!GenLognormal($E$9,$E$10)</f>
        <v>#VALUE!</v>
      </c>
      <c r="F17" t="e" vm="2">
        <f>[1]!GenLognormal($F$9,$F$10)</f>
        <v>#VALUE!</v>
      </c>
      <c r="I17" t="e" vm="1">
        <f t="shared" si="0"/>
        <v>#VALUE!</v>
      </c>
    </row>
    <row r="18" spans="1:9">
      <c r="A18">
        <v>8</v>
      </c>
      <c r="C18" t="e" vm="2">
        <f>[1]!GenLimitNormal($C$9,$C$10,0,1000,0)</f>
        <v>#VALUE!</v>
      </c>
      <c r="D18" t="e" vm="2">
        <f>[1]!GenBetaPERT(0,$D$9,1)</f>
        <v>#VALUE!</v>
      </c>
      <c r="E18" t="e" vm="2">
        <f>[1]!GenLognormal($E$9,$E$10)</f>
        <v>#VALUE!</v>
      </c>
      <c r="F18" t="e" vm="2">
        <f>[1]!GenLognormal($F$9,$F$10)</f>
        <v>#VALUE!</v>
      </c>
      <c r="I18" t="e" vm="1">
        <f t="shared" si="0"/>
        <v>#VALUE!</v>
      </c>
    </row>
    <row r="19" spans="1:9">
      <c r="A19">
        <v>9</v>
      </c>
      <c r="C19" t="e" vm="2">
        <f>[1]!GenLimitNormal($C$9,$C$10,0,1000,0)</f>
        <v>#VALUE!</v>
      </c>
      <c r="D19" t="e" vm="2">
        <f>[1]!GenBetaPERT(0,$D$9,1)</f>
        <v>#VALUE!</v>
      </c>
      <c r="E19" t="e" vm="2">
        <f>[1]!GenLognormal($E$9,$E$10)</f>
        <v>#VALUE!</v>
      </c>
      <c r="F19" t="e" vm="2">
        <f>[1]!GenLognormal($F$9,$F$10)</f>
        <v>#VALUE!</v>
      </c>
      <c r="I19" t="e" vm="1">
        <f t="shared" si="0"/>
        <v>#VALUE!</v>
      </c>
    </row>
    <row r="20" spans="1:9">
      <c r="A20">
        <v>10</v>
      </c>
      <c r="C20" t="e" vm="2">
        <f>[1]!GenLimitNormal($C$9,$C$10,0,1000,0)</f>
        <v>#VALUE!</v>
      </c>
      <c r="D20" t="e" vm="2">
        <f>[1]!GenBetaPERT(0,$D$9,1)</f>
        <v>#VALUE!</v>
      </c>
      <c r="E20" t="e" vm="2">
        <f>[1]!GenLognormal($E$9,$E$10)</f>
        <v>#VALUE!</v>
      </c>
      <c r="F20" t="e" vm="2">
        <f>[1]!GenLognormal($F$9,$F$10)</f>
        <v>#VALUE!</v>
      </c>
      <c r="I20" t="e" vm="1">
        <f t="shared" si="0"/>
        <v>#VALUE!</v>
      </c>
    </row>
    <row r="21" spans="1:9">
      <c r="A21">
        <v>11</v>
      </c>
      <c r="C21" t="e" vm="2">
        <f>[1]!GenLimitNormal($C$9,$C$10,0,1000,0)</f>
        <v>#VALUE!</v>
      </c>
      <c r="D21" t="e" vm="2">
        <f>[1]!GenBetaPERT(0,$D$9,1)</f>
        <v>#VALUE!</v>
      </c>
      <c r="E21" t="e" vm="2">
        <f>[1]!GenLognormal($E$9,$E$10)</f>
        <v>#VALUE!</v>
      </c>
      <c r="F21" t="e" vm="2">
        <f>[1]!GenLognormal($F$9,$F$10)</f>
        <v>#VALUE!</v>
      </c>
      <c r="I21" t="e" vm="1">
        <f t="shared" si="0"/>
        <v>#VALUE!</v>
      </c>
    </row>
    <row r="22" spans="1:9">
      <c r="A22">
        <v>12</v>
      </c>
      <c r="C22" t="e" vm="2">
        <f>[1]!GenLimitNormal($C$9,$C$10,0,1000,0)</f>
        <v>#VALUE!</v>
      </c>
      <c r="D22" t="e" vm="2">
        <f>[1]!GenBetaPERT(0,$D$9,1)</f>
        <v>#VALUE!</v>
      </c>
      <c r="E22" t="e" vm="2">
        <f>[1]!GenLognormal($E$9,$E$10)</f>
        <v>#VALUE!</v>
      </c>
      <c r="F22" t="e" vm="2">
        <f>[1]!GenLognormal($F$9,$F$10)</f>
        <v>#VALUE!</v>
      </c>
      <c r="I22" t="e" vm="1">
        <f t="shared" si="0"/>
        <v>#VALUE!</v>
      </c>
    </row>
    <row r="23" spans="1:9">
      <c r="A23">
        <v>13</v>
      </c>
      <c r="C23" t="e" vm="2">
        <f>[1]!GenLimitNormal($C$9,$C$10,0,1000,0)</f>
        <v>#VALUE!</v>
      </c>
      <c r="D23" t="e" vm="2">
        <f>[1]!GenBetaPERT(0,$D$9,1)</f>
        <v>#VALUE!</v>
      </c>
      <c r="E23" t="e" vm="2">
        <f>[1]!GenLognormal($E$9,$E$10)</f>
        <v>#VALUE!</v>
      </c>
      <c r="F23" t="e" vm="2">
        <f>[1]!GenLognormal($F$9,$F$10)</f>
        <v>#VALUE!</v>
      </c>
      <c r="I23" t="e" vm="1">
        <f t="shared" si="0"/>
        <v>#VALUE!</v>
      </c>
    </row>
    <row r="24" spans="1:9">
      <c r="A24">
        <v>14</v>
      </c>
      <c r="C24" t="e" vm="2">
        <f>[1]!GenLimitNormal($C$9,$C$10,0,1000,0)</f>
        <v>#VALUE!</v>
      </c>
      <c r="D24" t="e" vm="2">
        <f>[1]!GenBetaPERT(0,$D$9,1)</f>
        <v>#VALUE!</v>
      </c>
      <c r="E24" t="e" vm="2">
        <f>[1]!GenLognormal($E$9,$E$10)</f>
        <v>#VALUE!</v>
      </c>
      <c r="F24" t="e" vm="2">
        <f>[1]!GenLognormal($F$9,$F$10)</f>
        <v>#VALUE!</v>
      </c>
      <c r="I24" t="e" vm="1">
        <f t="shared" si="0"/>
        <v>#VALUE!</v>
      </c>
    </row>
    <row r="25" spans="1:9">
      <c r="A25">
        <v>15</v>
      </c>
      <c r="C25" t="e" vm="2">
        <f>[1]!GenLimitNormal($C$9,$C$10,0,1000,0)</f>
        <v>#VALUE!</v>
      </c>
      <c r="D25" t="e" vm="2">
        <f>[1]!GenBetaPERT(0,$D$9,1)</f>
        <v>#VALUE!</v>
      </c>
      <c r="E25" t="e" vm="2">
        <f>[1]!GenLognormal($E$9,$E$10)</f>
        <v>#VALUE!</v>
      </c>
      <c r="F25" t="e" vm="2">
        <f>[1]!GenLognormal($F$9,$F$10)</f>
        <v>#VALUE!</v>
      </c>
      <c r="I25" t="e" vm="1">
        <f t="shared" si="0"/>
        <v>#VALUE!</v>
      </c>
    </row>
    <row r="26" spans="1:9">
      <c r="A26">
        <v>16</v>
      </c>
      <c r="C26" t="e" vm="2">
        <f>[1]!GenLimitNormal($C$9,$C$10,0,1000,0)</f>
        <v>#VALUE!</v>
      </c>
      <c r="D26" t="e" vm="2">
        <f>[1]!GenBetaPERT(0,$D$9,1)</f>
        <v>#VALUE!</v>
      </c>
      <c r="E26" t="e" vm="2">
        <f>[1]!GenLognormal($E$9,$E$10)</f>
        <v>#VALUE!</v>
      </c>
      <c r="F26" t="e" vm="2">
        <f>[1]!GenLognormal($F$9,$F$10)</f>
        <v>#VALUE!</v>
      </c>
      <c r="I26" t="e" vm="1">
        <f t="shared" si="0"/>
        <v>#VALUE!</v>
      </c>
    </row>
    <row r="27" spans="1:9">
      <c r="A27">
        <v>17</v>
      </c>
      <c r="C27" t="e" vm="2">
        <f>[1]!GenLimitNormal($C$9,$C$10,0,1000,0)</f>
        <v>#VALUE!</v>
      </c>
      <c r="D27" t="e" vm="2">
        <f>[1]!GenBetaPERT(0,$D$9,1)</f>
        <v>#VALUE!</v>
      </c>
      <c r="E27" t="e" vm="2">
        <f>[1]!GenLognormal($E$9,$E$10)</f>
        <v>#VALUE!</v>
      </c>
      <c r="F27" t="e" vm="2">
        <f>[1]!GenLognormal($F$9,$F$10)</f>
        <v>#VALUE!</v>
      </c>
      <c r="I27" t="e" vm="1">
        <f t="shared" si="0"/>
        <v>#VALUE!</v>
      </c>
    </row>
    <row r="28" spans="1:9">
      <c r="A28">
        <v>18</v>
      </c>
      <c r="C28" t="e" vm="2">
        <f>[1]!GenLimitNormal($C$9,$C$10,0,1000,0)</f>
        <v>#VALUE!</v>
      </c>
      <c r="D28" t="e" vm="2">
        <f>[1]!GenBetaPERT(0,$D$9,1)</f>
        <v>#VALUE!</v>
      </c>
      <c r="E28" t="e" vm="2">
        <f>[1]!GenLognormal($E$9,$E$10)</f>
        <v>#VALUE!</v>
      </c>
      <c r="F28" t="e" vm="2">
        <f>[1]!GenLognormal($F$9,$F$10)</f>
        <v>#VALUE!</v>
      </c>
      <c r="I28" t="e" vm="1">
        <f t="shared" si="0"/>
        <v>#VALUE!</v>
      </c>
    </row>
    <row r="29" spans="1:9">
      <c r="A29">
        <v>19</v>
      </c>
      <c r="C29" t="e" vm="2">
        <f>[1]!GenLimitNormal($C$9,$C$10,0,1000,0)</f>
        <v>#VALUE!</v>
      </c>
      <c r="D29" t="e" vm="2">
        <f>[1]!GenBetaPERT(0,$D$9,1)</f>
        <v>#VALUE!</v>
      </c>
      <c r="E29" t="e" vm="2">
        <f>[1]!GenLognormal($E$9,$E$10)</f>
        <v>#VALUE!</v>
      </c>
      <c r="F29" t="e" vm="2">
        <f>[1]!GenLognormal($F$9,$F$10)</f>
        <v>#VALUE!</v>
      </c>
      <c r="I29" t="e" vm="1">
        <f t="shared" si="0"/>
        <v>#VALUE!</v>
      </c>
    </row>
    <row r="30" spans="1:9">
      <c r="A30">
        <v>20</v>
      </c>
      <c r="C30" t="e" vm="2">
        <f>[1]!GenLimitNormal($C$9,$C$10,0,1000,0)</f>
        <v>#VALUE!</v>
      </c>
      <c r="D30" t="e" vm="2">
        <f>[1]!GenBetaPERT(0,$D$9,1)</f>
        <v>#VALUE!</v>
      </c>
      <c r="E30" t="e" vm="2">
        <f>[1]!GenLognormal($E$9,$E$10)</f>
        <v>#VALUE!</v>
      </c>
      <c r="F30" t="e" vm="2">
        <f>[1]!GenLognormal($F$9,$F$10)</f>
        <v>#VALUE!</v>
      </c>
      <c r="I30" t="e" vm="1">
        <f t="shared" si="0"/>
        <v>#VALUE!</v>
      </c>
    </row>
    <row r="31" spans="1:9">
      <c r="A31">
        <v>21</v>
      </c>
      <c r="C31" t="e" vm="2">
        <f>[1]!GenLimitNormal($C$9,$C$10,0,1000,0)</f>
        <v>#VALUE!</v>
      </c>
      <c r="D31" t="e" vm="2">
        <f>[1]!GenBetaPERT(0,$D$9,1)</f>
        <v>#VALUE!</v>
      </c>
      <c r="E31" t="e" vm="2">
        <f>[1]!GenLognormal($E$9,$E$10)</f>
        <v>#VALUE!</v>
      </c>
      <c r="F31" t="e" vm="2">
        <f>[1]!GenLognormal($F$9,$F$10)</f>
        <v>#VALUE!</v>
      </c>
      <c r="I31" t="e" vm="1">
        <f t="shared" si="0"/>
        <v>#VALUE!</v>
      </c>
    </row>
    <row r="32" spans="1:9">
      <c r="A32">
        <v>22</v>
      </c>
      <c r="C32" t="e" vm="2">
        <f>[1]!GenLimitNormal($C$9,$C$10,0,1000,0)</f>
        <v>#VALUE!</v>
      </c>
      <c r="D32" t="e" vm="2">
        <f>[1]!GenBetaPERT(0,$D$9,1)</f>
        <v>#VALUE!</v>
      </c>
      <c r="E32" t="e" vm="2">
        <f>[1]!GenLognormal($E$9,$E$10)</f>
        <v>#VALUE!</v>
      </c>
      <c r="F32" t="e" vm="2">
        <f>[1]!GenLognormal($F$9,$F$10)</f>
        <v>#VALUE!</v>
      </c>
      <c r="I32" t="e" vm="1">
        <f t="shared" si="0"/>
        <v>#VALUE!</v>
      </c>
    </row>
    <row r="33" spans="1:9">
      <c r="A33">
        <v>23</v>
      </c>
      <c r="C33" t="e" vm="2">
        <f>[1]!GenLimitNormal($C$9,$C$10,0,1000,0)</f>
        <v>#VALUE!</v>
      </c>
      <c r="D33" t="e" vm="2">
        <f>[1]!GenBetaPERT(0,$D$9,1)</f>
        <v>#VALUE!</v>
      </c>
      <c r="E33" t="e" vm="2">
        <f>[1]!GenLognormal($E$9,$E$10)</f>
        <v>#VALUE!</v>
      </c>
      <c r="F33" t="e" vm="2">
        <f>[1]!GenLognormal($F$9,$F$10)</f>
        <v>#VALUE!</v>
      </c>
      <c r="I33" t="e" vm="1">
        <f t="shared" si="0"/>
        <v>#VALUE!</v>
      </c>
    </row>
    <row r="34" spans="1:9">
      <c r="A34">
        <v>24</v>
      </c>
      <c r="C34" t="e" vm="2">
        <f>[1]!GenLimitNormal($C$9,$C$10,0,1000,0)</f>
        <v>#VALUE!</v>
      </c>
      <c r="D34" t="e" vm="2">
        <f>[1]!GenBetaPERT(0,$D$9,1)</f>
        <v>#VALUE!</v>
      </c>
      <c r="E34" t="e" vm="2">
        <f>[1]!GenLognormal($E$9,$E$10)</f>
        <v>#VALUE!</v>
      </c>
      <c r="F34" t="e" vm="2">
        <f>[1]!GenLognormal($F$9,$F$10)</f>
        <v>#VALUE!</v>
      </c>
      <c r="I34" t="e" vm="1">
        <f t="shared" si="0"/>
        <v>#VALUE!</v>
      </c>
    </row>
    <row r="35" spans="1:9">
      <c r="A35">
        <v>25</v>
      </c>
      <c r="C35" t="e" vm="2">
        <f>[1]!GenLimitNormal($C$9,$C$10,0,1000,0)</f>
        <v>#VALUE!</v>
      </c>
      <c r="D35" t="e" vm="2">
        <f>[1]!GenBetaPERT(0,$D$9,1)</f>
        <v>#VALUE!</v>
      </c>
      <c r="E35" t="e" vm="2">
        <f>[1]!GenLognormal($E$9,$E$10)</f>
        <v>#VALUE!</v>
      </c>
      <c r="F35" t="e" vm="2">
        <f>[1]!GenLognormal($F$9,$F$10)</f>
        <v>#VALUE!</v>
      </c>
      <c r="I35" t="e" vm="1">
        <f t="shared" si="0"/>
        <v>#VALUE!</v>
      </c>
    </row>
    <row r="36" spans="1:9">
      <c r="A36">
        <v>26</v>
      </c>
      <c r="C36" t="e" vm="2">
        <f>[1]!GenLimitNormal($C$9,$C$10,0,1000,0)</f>
        <v>#VALUE!</v>
      </c>
      <c r="D36" t="e" vm="2">
        <f>[1]!GenBetaPERT(0,$D$9,1)</f>
        <v>#VALUE!</v>
      </c>
      <c r="E36" t="e" vm="2">
        <f>[1]!GenLognormal($E$9,$E$10)</f>
        <v>#VALUE!</v>
      </c>
      <c r="F36" t="e" vm="2">
        <f>[1]!GenLognormal($F$9,$F$10)</f>
        <v>#VALUE!</v>
      </c>
      <c r="I36" t="e" vm="1">
        <f t="shared" si="0"/>
        <v>#VALUE!</v>
      </c>
    </row>
    <row r="37" spans="1:9">
      <c r="A37">
        <v>27</v>
      </c>
      <c r="C37" t="e" vm="2">
        <f>[1]!GenLimitNormal($C$9,$C$10,0,1000,0)</f>
        <v>#VALUE!</v>
      </c>
      <c r="D37" t="e" vm="2">
        <f>[1]!GenBetaPERT(0,$D$9,1)</f>
        <v>#VALUE!</v>
      </c>
      <c r="E37" t="e" vm="2">
        <f>[1]!GenLognormal($E$9,$E$10)</f>
        <v>#VALUE!</v>
      </c>
      <c r="F37" t="e" vm="2">
        <f>[1]!GenLognormal($F$9,$F$10)</f>
        <v>#VALUE!</v>
      </c>
      <c r="I37" t="e" vm="1">
        <f t="shared" si="0"/>
        <v>#VALUE!</v>
      </c>
    </row>
    <row r="38" spans="1:9">
      <c r="A38">
        <v>28</v>
      </c>
      <c r="C38" t="e" vm="2">
        <f>[1]!GenLimitNormal($C$9,$C$10,0,1000,0)</f>
        <v>#VALUE!</v>
      </c>
      <c r="D38" t="e" vm="2">
        <f>[1]!GenBetaPERT(0,$D$9,1)</f>
        <v>#VALUE!</v>
      </c>
      <c r="E38" t="e" vm="2">
        <f>[1]!GenLognormal($E$9,$E$10)</f>
        <v>#VALUE!</v>
      </c>
      <c r="F38" t="e" vm="2">
        <f>[1]!GenLognormal($F$9,$F$10)</f>
        <v>#VALUE!</v>
      </c>
      <c r="I38" t="e" vm="1">
        <f t="shared" si="0"/>
        <v>#VALUE!</v>
      </c>
    </row>
    <row r="39" spans="1:9">
      <c r="A39">
        <v>29</v>
      </c>
      <c r="C39" t="e" vm="2">
        <f>[1]!GenLimitNormal($C$9,$C$10,0,1000,0)</f>
        <v>#VALUE!</v>
      </c>
      <c r="D39" t="e" vm="2">
        <f>[1]!GenBetaPERT(0,$D$9,1)</f>
        <v>#VALUE!</v>
      </c>
      <c r="E39" t="e" vm="2">
        <f>[1]!GenLognormal($E$9,$E$10)</f>
        <v>#VALUE!</v>
      </c>
      <c r="F39" t="e" vm="2">
        <f>[1]!GenLognormal($F$9,$F$10)</f>
        <v>#VALUE!</v>
      </c>
      <c r="I39" t="e" vm="1">
        <f t="shared" si="0"/>
        <v>#VALUE!</v>
      </c>
    </row>
    <row r="40" spans="1:9">
      <c r="A40">
        <v>30</v>
      </c>
      <c r="C40" t="e" vm="2">
        <f>[1]!GenLimitNormal($C$9,$C$10,0,1000,0)</f>
        <v>#VALUE!</v>
      </c>
      <c r="D40" t="e" vm="2">
        <f>[1]!GenBetaPERT(0,$D$9,1)</f>
        <v>#VALUE!</v>
      </c>
      <c r="E40" t="e" vm="2">
        <f>[1]!GenLognormal($E$9,$E$10)</f>
        <v>#VALUE!</v>
      </c>
      <c r="F40" t="e" vm="2">
        <f>[1]!GenLognormal($F$9,$F$10)</f>
        <v>#VALUE!</v>
      </c>
      <c r="I40" t="e" vm="1">
        <f t="shared" si="0"/>
        <v>#VALUE!</v>
      </c>
    </row>
    <row r="41" spans="1:9">
      <c r="A41">
        <v>31</v>
      </c>
      <c r="C41" t="e" vm="2">
        <f>[1]!GenLimitNormal($C$9,$C$10,0,1000,0)</f>
        <v>#VALUE!</v>
      </c>
      <c r="D41" t="e" vm="2">
        <f>[1]!GenBetaPERT(0,$D$9,1)</f>
        <v>#VALUE!</v>
      </c>
      <c r="E41" t="e" vm="2">
        <f>[1]!GenLognormal($E$9,$E$10)</f>
        <v>#VALUE!</v>
      </c>
      <c r="F41" t="e" vm="2">
        <f>[1]!GenLognormal($F$9,$F$10)</f>
        <v>#VALUE!</v>
      </c>
      <c r="I41" t="e" vm="1">
        <f t="shared" si="0"/>
        <v>#VALUE!</v>
      </c>
    </row>
    <row r="42" spans="1:9">
      <c r="A42">
        <v>32</v>
      </c>
      <c r="C42" t="e" vm="2">
        <f>[1]!GenLimitNormal($C$9,$C$10,0,1000,0)</f>
        <v>#VALUE!</v>
      </c>
      <c r="D42" t="e" vm="2">
        <f>[1]!GenBetaPERT(0,$D$9,1)</f>
        <v>#VALUE!</v>
      </c>
      <c r="E42" t="e" vm="2">
        <f>[1]!GenLognormal($E$9,$E$10)</f>
        <v>#VALUE!</v>
      </c>
      <c r="F42" t="e" vm="2">
        <f>[1]!GenLognormal($F$9,$F$10)</f>
        <v>#VALUE!</v>
      </c>
      <c r="I42" t="e" vm="1">
        <f t="shared" si="0"/>
        <v>#VALUE!</v>
      </c>
    </row>
    <row r="43" spans="1:9">
      <c r="A43">
        <v>33</v>
      </c>
      <c r="C43" t="e" vm="2">
        <f>[1]!GenLimitNormal($C$9,$C$10,0,1000,0)</f>
        <v>#VALUE!</v>
      </c>
      <c r="D43" t="e" vm="2">
        <f>[1]!GenBetaPERT(0,$D$9,1)</f>
        <v>#VALUE!</v>
      </c>
      <c r="E43" t="e" vm="2">
        <f>[1]!GenLognormal($E$9,$E$10)</f>
        <v>#VALUE!</v>
      </c>
      <c r="F43" t="e" vm="2">
        <f>[1]!GenLognormal($F$9,$F$10)</f>
        <v>#VALUE!</v>
      </c>
      <c r="I43" t="e" vm="1">
        <f t="shared" si="0"/>
        <v>#VALUE!</v>
      </c>
    </row>
    <row r="44" spans="1:9">
      <c r="A44">
        <v>34</v>
      </c>
      <c r="C44" t="e" vm="2">
        <f>[1]!GenLimitNormal($C$9,$C$10,0,1000,0)</f>
        <v>#VALUE!</v>
      </c>
      <c r="D44" t="e" vm="2">
        <f>[1]!GenBetaPERT(0,$D$9,1)</f>
        <v>#VALUE!</v>
      </c>
      <c r="E44" t="e" vm="2">
        <f>[1]!GenLognormal($E$9,$E$10)</f>
        <v>#VALUE!</v>
      </c>
      <c r="F44" t="e" vm="2">
        <f>[1]!GenLognormal($F$9,$F$10)</f>
        <v>#VALUE!</v>
      </c>
      <c r="I44" t="e" vm="1">
        <f t="shared" si="0"/>
        <v>#VALUE!</v>
      </c>
    </row>
    <row r="45" spans="1:9">
      <c r="A45">
        <v>35</v>
      </c>
      <c r="C45" t="e" vm="2">
        <f>[1]!GenLimitNormal($C$9,$C$10,0,1000,0)</f>
        <v>#VALUE!</v>
      </c>
      <c r="D45" t="e" vm="2">
        <f>[1]!GenBetaPERT(0,$D$9,1)</f>
        <v>#VALUE!</v>
      </c>
      <c r="E45" t="e" vm="2">
        <f>[1]!GenLognormal($E$9,$E$10)</f>
        <v>#VALUE!</v>
      </c>
      <c r="F45" t="e" vm="2">
        <f>[1]!GenLognormal($F$9,$F$10)</f>
        <v>#VALUE!</v>
      </c>
      <c r="I45" t="e" vm="1">
        <f t="shared" si="0"/>
        <v>#VALUE!</v>
      </c>
    </row>
    <row r="46" spans="1:9">
      <c r="A46">
        <v>36</v>
      </c>
      <c r="C46" t="e" vm="2">
        <f>[1]!GenLimitNormal($C$9,$C$10,0,1000,0)</f>
        <v>#VALUE!</v>
      </c>
      <c r="D46" t="e" vm="2">
        <f>[1]!GenBetaPERT(0,$D$9,1)</f>
        <v>#VALUE!</v>
      </c>
      <c r="E46" t="e" vm="2">
        <f>[1]!GenLognormal($E$9,$E$10)</f>
        <v>#VALUE!</v>
      </c>
      <c r="F46" t="e" vm="2">
        <f>[1]!GenLognormal($F$9,$F$10)</f>
        <v>#VALUE!</v>
      </c>
      <c r="I46" t="e" vm="1">
        <f t="shared" si="0"/>
        <v>#VALUE!</v>
      </c>
    </row>
    <row r="47" spans="1:9">
      <c r="A47">
        <v>37</v>
      </c>
      <c r="C47" t="e" vm="2">
        <f>[1]!GenLimitNormal($C$9,$C$10,0,1000,0)</f>
        <v>#VALUE!</v>
      </c>
      <c r="D47" t="e" vm="2">
        <f>[1]!GenBetaPERT(0,$D$9,1)</f>
        <v>#VALUE!</v>
      </c>
      <c r="E47" t="e" vm="2">
        <f>[1]!GenLognormal($E$9,$E$10)</f>
        <v>#VALUE!</v>
      </c>
      <c r="F47" t="e" vm="2">
        <f>[1]!GenLognormal($F$9,$F$10)</f>
        <v>#VALUE!</v>
      </c>
      <c r="I47" t="e" vm="1">
        <f t="shared" si="0"/>
        <v>#VALUE!</v>
      </c>
    </row>
    <row r="48" spans="1:9">
      <c r="A48">
        <v>38</v>
      </c>
      <c r="C48" t="e" vm="2">
        <f>[1]!GenLimitNormal($C$9,$C$10,0,1000,0)</f>
        <v>#VALUE!</v>
      </c>
      <c r="D48" t="e" vm="2">
        <f>[1]!GenBetaPERT(0,$D$9,1)</f>
        <v>#VALUE!</v>
      </c>
      <c r="E48" t="e" vm="2">
        <f>[1]!GenLognormal($E$9,$E$10)</f>
        <v>#VALUE!</v>
      </c>
      <c r="F48" t="e" vm="2">
        <f>[1]!GenLognormal($F$9,$F$10)</f>
        <v>#VALUE!</v>
      </c>
      <c r="I48" t="e" vm="1">
        <f t="shared" si="0"/>
        <v>#VALUE!</v>
      </c>
    </row>
    <row r="49" spans="1:9">
      <c r="A49">
        <v>39</v>
      </c>
      <c r="C49" t="e" vm="2">
        <f>[1]!GenLimitNormal($C$9,$C$10,0,1000,0)</f>
        <v>#VALUE!</v>
      </c>
      <c r="D49" t="e" vm="2">
        <f>[1]!GenBetaPERT(0,$D$9,1)</f>
        <v>#VALUE!</v>
      </c>
      <c r="E49" t="e" vm="2">
        <f>[1]!GenLognormal($E$9,$E$10)</f>
        <v>#VALUE!</v>
      </c>
      <c r="F49" t="e" vm="2">
        <f>[1]!GenLognormal($F$9,$F$10)</f>
        <v>#VALUE!</v>
      </c>
      <c r="I49" t="e" vm="1">
        <f t="shared" si="0"/>
        <v>#VALUE!</v>
      </c>
    </row>
    <row r="50" spans="1:9">
      <c r="A50">
        <v>40</v>
      </c>
      <c r="C50" t="e" vm="2">
        <f>[1]!GenLimitNormal($C$9,$C$10,0,1000,0)</f>
        <v>#VALUE!</v>
      </c>
      <c r="D50" t="e" vm="2">
        <f>[1]!GenBetaPERT(0,$D$9,1)</f>
        <v>#VALUE!</v>
      </c>
      <c r="E50" t="e" vm="2">
        <f>[1]!GenLognormal($E$9,$E$10)</f>
        <v>#VALUE!</v>
      </c>
      <c r="F50" t="e" vm="2">
        <f>[1]!GenLognormal($F$9,$F$10)</f>
        <v>#VALUE!</v>
      </c>
      <c r="I50" t="e" vm="1">
        <f t="shared" si="0"/>
        <v>#VALUE!</v>
      </c>
    </row>
    <row r="51" spans="1:9">
      <c r="A51">
        <v>41</v>
      </c>
      <c r="C51" t="e" vm="2">
        <f>[1]!GenLimitNormal($C$9,$C$10,0,1000,0)</f>
        <v>#VALUE!</v>
      </c>
      <c r="D51" t="e" vm="2">
        <f>[1]!GenBetaPERT(0,$D$9,1)</f>
        <v>#VALUE!</v>
      </c>
      <c r="E51" t="e" vm="2">
        <f>[1]!GenLognormal($E$9,$E$10)</f>
        <v>#VALUE!</v>
      </c>
      <c r="F51" t="e" vm="2">
        <f>[1]!GenLognormal($F$9,$F$10)</f>
        <v>#VALUE!</v>
      </c>
      <c r="I51" t="e" vm="1">
        <f t="shared" si="0"/>
        <v>#VALUE!</v>
      </c>
    </row>
    <row r="52" spans="1:9">
      <c r="A52">
        <v>42</v>
      </c>
      <c r="C52" t="e" vm="2">
        <f>[1]!GenLimitNormal($C$9,$C$10,0,1000,0)</f>
        <v>#VALUE!</v>
      </c>
      <c r="D52" t="e" vm="2">
        <f>[1]!GenBetaPERT(0,$D$9,1)</f>
        <v>#VALUE!</v>
      </c>
      <c r="E52" t="e" vm="2">
        <f>[1]!GenLognormal($E$9,$E$10)</f>
        <v>#VALUE!</v>
      </c>
      <c r="F52" t="e" vm="2">
        <f>[1]!GenLognormal($F$9,$F$10)</f>
        <v>#VALUE!</v>
      </c>
      <c r="I52" t="e" vm="1">
        <f t="shared" si="0"/>
        <v>#VALUE!</v>
      </c>
    </row>
    <row r="53" spans="1:9">
      <c r="A53">
        <v>43</v>
      </c>
      <c r="C53" t="e" vm="2">
        <f>[1]!GenLimitNormal($C$9,$C$10,0,1000,0)</f>
        <v>#VALUE!</v>
      </c>
      <c r="D53" t="e" vm="2">
        <f>[1]!GenBetaPERT(0,$D$9,1)</f>
        <v>#VALUE!</v>
      </c>
      <c r="E53" t="e" vm="2">
        <f>[1]!GenLognormal($E$9,$E$10)</f>
        <v>#VALUE!</v>
      </c>
      <c r="F53" t="e" vm="2">
        <f>[1]!GenLognormal($F$9,$F$10)</f>
        <v>#VALUE!</v>
      </c>
      <c r="I53" t="e" vm="1">
        <f t="shared" si="0"/>
        <v>#VALUE!</v>
      </c>
    </row>
    <row r="54" spans="1:9">
      <c r="A54">
        <v>44</v>
      </c>
      <c r="C54" t="e" vm="2">
        <f>[1]!GenLimitNormal($C$9,$C$10,0,1000,0)</f>
        <v>#VALUE!</v>
      </c>
      <c r="D54" t="e" vm="2">
        <f>[1]!GenBetaPERT(0,$D$9,1)</f>
        <v>#VALUE!</v>
      </c>
      <c r="E54" t="e" vm="2">
        <f>[1]!GenLognormal($E$9,$E$10)</f>
        <v>#VALUE!</v>
      </c>
      <c r="F54" t="e" vm="2">
        <f>[1]!GenLognormal($F$9,$F$10)</f>
        <v>#VALUE!</v>
      </c>
      <c r="I54" t="e" vm="1">
        <f t="shared" si="0"/>
        <v>#VALUE!</v>
      </c>
    </row>
    <row r="55" spans="1:9">
      <c r="A55">
        <v>45</v>
      </c>
      <c r="C55" t="e" vm="2">
        <f>[1]!GenLimitNormal($C$9,$C$10,0,1000,0)</f>
        <v>#VALUE!</v>
      </c>
      <c r="D55" t="e" vm="2">
        <f>[1]!GenBetaPERT(0,$D$9,1)</f>
        <v>#VALUE!</v>
      </c>
      <c r="E55" t="e" vm="2">
        <f>[1]!GenLognormal($E$9,$E$10)</f>
        <v>#VALUE!</v>
      </c>
      <c r="F55" t="e" vm="2">
        <f>[1]!GenLognormal($F$9,$F$10)</f>
        <v>#VALUE!</v>
      </c>
      <c r="I55" t="e" vm="1">
        <f t="shared" si="0"/>
        <v>#VALUE!</v>
      </c>
    </row>
    <row r="56" spans="1:9">
      <c r="A56">
        <v>46</v>
      </c>
      <c r="C56" t="e" vm="2">
        <f>[1]!GenLimitNormal($C$9,$C$10,0,1000,0)</f>
        <v>#VALUE!</v>
      </c>
      <c r="D56" t="e" vm="2">
        <f>[1]!GenBetaPERT(0,$D$9,1)</f>
        <v>#VALUE!</v>
      </c>
      <c r="E56" t="e" vm="2">
        <f>[1]!GenLognormal($E$9,$E$10)</f>
        <v>#VALUE!</v>
      </c>
      <c r="F56" t="e" vm="2">
        <f>[1]!GenLognormal($F$9,$F$10)</f>
        <v>#VALUE!</v>
      </c>
      <c r="I56" t="e" vm="1">
        <f t="shared" si="0"/>
        <v>#VALUE!</v>
      </c>
    </row>
    <row r="57" spans="1:9">
      <c r="A57">
        <v>47</v>
      </c>
      <c r="C57" t="e" vm="2">
        <f>[1]!GenLimitNormal($C$9,$C$10,0,1000,0)</f>
        <v>#VALUE!</v>
      </c>
      <c r="D57" t="e" vm="2">
        <f>[1]!GenBetaPERT(0,$D$9,1)</f>
        <v>#VALUE!</v>
      </c>
      <c r="E57" t="e" vm="2">
        <f>[1]!GenLognormal($E$9,$E$10)</f>
        <v>#VALUE!</v>
      </c>
      <c r="F57" t="e" vm="2">
        <f>[1]!GenLognormal($F$9,$F$10)</f>
        <v>#VALUE!</v>
      </c>
      <c r="I57" t="e" vm="1">
        <f t="shared" si="0"/>
        <v>#VALUE!</v>
      </c>
    </row>
    <row r="58" spans="1:9">
      <c r="A58">
        <v>48</v>
      </c>
      <c r="C58" t="e" vm="2">
        <f>[1]!GenLimitNormal($C$9,$C$10,0,1000,0)</f>
        <v>#VALUE!</v>
      </c>
      <c r="D58" t="e" vm="2">
        <f>[1]!GenBetaPERT(0,$D$9,1)</f>
        <v>#VALUE!</v>
      </c>
      <c r="E58" t="e" vm="2">
        <f>[1]!GenLognormal($E$9,$E$10)</f>
        <v>#VALUE!</v>
      </c>
      <c r="F58" t="e" vm="2">
        <f>[1]!GenLognormal($F$9,$F$10)</f>
        <v>#VALUE!</v>
      </c>
      <c r="I58" t="e" vm="1">
        <f t="shared" si="0"/>
        <v>#VALUE!</v>
      </c>
    </row>
    <row r="59" spans="1:9">
      <c r="A59">
        <v>49</v>
      </c>
      <c r="C59" t="e" vm="2">
        <f>[1]!GenLimitNormal($C$9,$C$10,0,1000,0)</f>
        <v>#VALUE!</v>
      </c>
      <c r="D59" t="e" vm="2">
        <f>[1]!GenBetaPERT(0,$D$9,1)</f>
        <v>#VALUE!</v>
      </c>
      <c r="E59" t="e" vm="2">
        <f>[1]!GenLognormal($E$9,$E$10)</f>
        <v>#VALUE!</v>
      </c>
      <c r="F59" t="e" vm="2">
        <f>[1]!GenLognormal($F$9,$F$10)</f>
        <v>#VALUE!</v>
      </c>
      <c r="I59" t="e" vm="1">
        <f t="shared" si="0"/>
        <v>#VALUE!</v>
      </c>
    </row>
    <row r="60" spans="1:9">
      <c r="A60">
        <v>50</v>
      </c>
      <c r="C60" t="e" vm="2">
        <f>[1]!GenLimitNormal($C$9,$C$10,0,1000,0)</f>
        <v>#VALUE!</v>
      </c>
      <c r="D60" t="e" vm="2">
        <f>[1]!GenBetaPERT(0,$D$9,1)</f>
        <v>#VALUE!</v>
      </c>
      <c r="E60" t="e" vm="2">
        <f>[1]!GenLognormal($E$9,$E$10)</f>
        <v>#VALUE!</v>
      </c>
      <c r="F60" t="e" vm="2">
        <f>[1]!GenLognormal($F$9,$F$10)</f>
        <v>#VALUE!</v>
      </c>
      <c r="I60" t="e" vm="1">
        <f t="shared" si="0"/>
        <v>#VALUE!</v>
      </c>
    </row>
    <row r="61" spans="1:9">
      <c r="A61">
        <v>51</v>
      </c>
      <c r="C61" t="e" vm="2">
        <f>[1]!GenLimitNormal($C$9,$C$10,0,1000,0)</f>
        <v>#VALUE!</v>
      </c>
      <c r="D61" t="e" vm="2">
        <f>[1]!GenBetaPERT(0,$D$9,1)</f>
        <v>#VALUE!</v>
      </c>
      <c r="E61" t="e" vm="2">
        <f>[1]!GenLognormal($E$9,$E$10)</f>
        <v>#VALUE!</v>
      </c>
      <c r="F61" t="e" vm="2">
        <f>[1]!GenLognormal($F$9,$F$10)</f>
        <v>#VALUE!</v>
      </c>
      <c r="I61" t="e" vm="1">
        <f t="shared" si="0"/>
        <v>#VALUE!</v>
      </c>
    </row>
    <row r="62" spans="1:9">
      <c r="A62">
        <v>52</v>
      </c>
      <c r="C62" t="e" vm="2">
        <f>[1]!GenLimitNormal($C$9,$C$10,0,1000,0)</f>
        <v>#VALUE!</v>
      </c>
      <c r="D62" t="e" vm="2">
        <f>[1]!GenBetaPERT(0,$D$9,1)</f>
        <v>#VALUE!</v>
      </c>
      <c r="E62" t="e" vm="2">
        <f>[1]!GenLognormal($E$9,$E$10)</f>
        <v>#VALUE!</v>
      </c>
      <c r="F62" t="e" vm="2">
        <f>[1]!GenLognormal($F$9,$F$10)</f>
        <v>#VALUE!</v>
      </c>
      <c r="I62" t="e" vm="1">
        <f t="shared" si="0"/>
        <v>#VALUE!</v>
      </c>
    </row>
    <row r="63" spans="1:9">
      <c r="A63">
        <v>53</v>
      </c>
      <c r="C63" t="e" vm="2">
        <f>[1]!GenLimitNormal($C$9,$C$10,0,1000,0)</f>
        <v>#VALUE!</v>
      </c>
      <c r="D63" t="e" vm="2">
        <f>[1]!GenBetaPERT(0,$D$9,1)</f>
        <v>#VALUE!</v>
      </c>
      <c r="E63" t="e" vm="2">
        <f>[1]!GenLognormal($E$9,$E$10)</f>
        <v>#VALUE!</v>
      </c>
      <c r="F63" t="e" vm="2">
        <f>[1]!GenLognormal($F$9,$F$10)</f>
        <v>#VALUE!</v>
      </c>
      <c r="I63" t="e" vm="1">
        <f t="shared" si="0"/>
        <v>#VALUE!</v>
      </c>
    </row>
    <row r="64" spans="1:9">
      <c r="A64">
        <v>54</v>
      </c>
      <c r="C64" t="e" vm="2">
        <f>[1]!GenLimitNormal($C$9,$C$10,0,1000,0)</f>
        <v>#VALUE!</v>
      </c>
      <c r="D64" t="e" vm="2">
        <f>[1]!GenBetaPERT(0,$D$9,1)</f>
        <v>#VALUE!</v>
      </c>
      <c r="E64" t="e" vm="2">
        <f>[1]!GenLognormal($E$9,$E$10)</f>
        <v>#VALUE!</v>
      </c>
      <c r="F64" t="e" vm="2">
        <f>[1]!GenLognormal($F$9,$F$10)</f>
        <v>#VALUE!</v>
      </c>
      <c r="I64" t="e" vm="1">
        <f t="shared" si="0"/>
        <v>#VALUE!</v>
      </c>
    </row>
    <row r="65" spans="1:9">
      <c r="A65">
        <v>55</v>
      </c>
      <c r="C65" t="e" vm="2">
        <f>[1]!GenLimitNormal($C$9,$C$10,0,1000,0)</f>
        <v>#VALUE!</v>
      </c>
      <c r="D65" t="e" vm="2">
        <f>[1]!GenBetaPERT(0,$D$9,1)</f>
        <v>#VALUE!</v>
      </c>
      <c r="E65" t="e" vm="2">
        <f>[1]!GenLognormal($E$9,$E$10)</f>
        <v>#VALUE!</v>
      </c>
      <c r="F65" t="e" vm="2">
        <f>[1]!GenLognormal($F$9,$F$10)</f>
        <v>#VALUE!</v>
      </c>
      <c r="I65" t="e" vm="1">
        <f t="shared" si="0"/>
        <v>#VALUE!</v>
      </c>
    </row>
    <row r="66" spans="1:9">
      <c r="A66">
        <v>56</v>
      </c>
      <c r="C66" t="e" vm="2">
        <f>[1]!GenLimitNormal($C$9,$C$10,0,1000,0)</f>
        <v>#VALUE!</v>
      </c>
      <c r="D66" t="e" vm="2">
        <f>[1]!GenBetaPERT(0,$D$9,1)</f>
        <v>#VALUE!</v>
      </c>
      <c r="E66" t="e" vm="2">
        <f>[1]!GenLognormal($E$9,$E$10)</f>
        <v>#VALUE!</v>
      </c>
      <c r="F66" t="e" vm="2">
        <f>[1]!GenLognormal($F$9,$F$10)</f>
        <v>#VALUE!</v>
      </c>
      <c r="I66" t="e" vm="1">
        <f t="shared" si="0"/>
        <v>#VALUE!</v>
      </c>
    </row>
    <row r="67" spans="1:9">
      <c r="A67">
        <v>57</v>
      </c>
      <c r="C67" t="e" vm="2">
        <f>[1]!GenLimitNormal($C$9,$C$10,0,1000,0)</f>
        <v>#VALUE!</v>
      </c>
      <c r="D67" t="e" vm="2">
        <f>[1]!GenBetaPERT(0,$D$9,1)</f>
        <v>#VALUE!</v>
      </c>
      <c r="E67" t="e" vm="2">
        <f>[1]!GenLognormal($E$9,$E$10)</f>
        <v>#VALUE!</v>
      </c>
      <c r="F67" t="e" vm="2">
        <f>[1]!GenLognormal($F$9,$F$10)</f>
        <v>#VALUE!</v>
      </c>
      <c r="I67" t="e" vm="1">
        <f t="shared" si="0"/>
        <v>#VALUE!</v>
      </c>
    </row>
    <row r="68" spans="1:9">
      <c r="A68">
        <v>58</v>
      </c>
      <c r="C68" t="e" vm="2">
        <f>[1]!GenLimitNormal($C$9,$C$10,0,1000,0)</f>
        <v>#VALUE!</v>
      </c>
      <c r="D68" t="e" vm="2">
        <f>[1]!GenBetaPERT(0,$D$9,1)</f>
        <v>#VALUE!</v>
      </c>
      <c r="E68" t="e" vm="2">
        <f>[1]!GenLognormal($E$9,$E$10)</f>
        <v>#VALUE!</v>
      </c>
      <c r="F68" t="e" vm="2">
        <f>[1]!GenLognormal($F$9,$F$10)</f>
        <v>#VALUE!</v>
      </c>
      <c r="I68" t="e" vm="1">
        <f t="shared" si="0"/>
        <v>#VALUE!</v>
      </c>
    </row>
    <row r="69" spans="1:9">
      <c r="A69">
        <v>59</v>
      </c>
      <c r="C69" t="e" vm="2">
        <f>[1]!GenLimitNormal($C$9,$C$10,0,1000,0)</f>
        <v>#VALUE!</v>
      </c>
      <c r="D69" t="e" vm="2">
        <f>[1]!GenBetaPERT(0,$D$9,1)</f>
        <v>#VALUE!</v>
      </c>
      <c r="E69" t="e" vm="2">
        <f>[1]!GenLognormal($E$9,$E$10)</f>
        <v>#VALUE!</v>
      </c>
      <c r="F69" t="e" vm="2">
        <f>[1]!GenLognormal($F$9,$F$10)</f>
        <v>#VALUE!</v>
      </c>
      <c r="I69" t="e" vm="1">
        <f t="shared" si="0"/>
        <v>#VALUE!</v>
      </c>
    </row>
    <row r="70" spans="1:9">
      <c r="A70">
        <v>60</v>
      </c>
      <c r="C70" t="e" vm="2">
        <f>[1]!GenLimitNormal($C$9,$C$10,0,1000,0)</f>
        <v>#VALUE!</v>
      </c>
      <c r="D70" t="e" vm="2">
        <f>[1]!GenBetaPERT(0,$D$9,1)</f>
        <v>#VALUE!</v>
      </c>
      <c r="E70" t="e" vm="2">
        <f>[1]!GenLognormal($E$9,$E$10)</f>
        <v>#VALUE!</v>
      </c>
      <c r="F70" t="e" vm="2">
        <f>[1]!GenLognormal($F$9,$F$10)</f>
        <v>#VALUE!</v>
      </c>
      <c r="I70" t="e" vm="1">
        <f t="shared" si="0"/>
        <v>#VALUE!</v>
      </c>
    </row>
    <row r="71" spans="1:9">
      <c r="A71">
        <v>61</v>
      </c>
      <c r="C71" t="e" vm="2">
        <f>[1]!GenLimitNormal($C$9,$C$10,0,1000,0)</f>
        <v>#VALUE!</v>
      </c>
      <c r="D71" t="e" vm="2">
        <f>[1]!GenBetaPERT(0,$D$9,1)</f>
        <v>#VALUE!</v>
      </c>
      <c r="E71" t="e" vm="2">
        <f>[1]!GenLognormal($E$9,$E$10)</f>
        <v>#VALUE!</v>
      </c>
      <c r="F71" t="e" vm="2">
        <f>[1]!GenLognormal($F$9,$F$10)</f>
        <v>#VALUE!</v>
      </c>
      <c r="I71" t="e" vm="1">
        <f t="shared" si="0"/>
        <v>#VALUE!</v>
      </c>
    </row>
    <row r="72" spans="1:9">
      <c r="A72">
        <v>62</v>
      </c>
      <c r="C72" t="e" vm="2">
        <f>[1]!GenLimitNormal($C$9,$C$10,0,1000,0)</f>
        <v>#VALUE!</v>
      </c>
      <c r="D72" t="e" vm="2">
        <f>[1]!GenBetaPERT(0,$D$9,1)</f>
        <v>#VALUE!</v>
      </c>
      <c r="E72" t="e" vm="2">
        <f>[1]!GenLognormal($E$9,$E$10)</f>
        <v>#VALUE!</v>
      </c>
      <c r="F72" t="e" vm="2">
        <f>[1]!GenLognormal($F$9,$F$10)</f>
        <v>#VALUE!</v>
      </c>
      <c r="I72" t="e" vm="1">
        <f t="shared" si="0"/>
        <v>#VALUE!</v>
      </c>
    </row>
    <row r="73" spans="1:9">
      <c r="A73">
        <v>63</v>
      </c>
      <c r="C73" t="e" vm="2">
        <f>[1]!GenLimitNormal($C$9,$C$10,0,1000,0)</f>
        <v>#VALUE!</v>
      </c>
      <c r="D73" t="e" vm="2">
        <f>[1]!GenBetaPERT(0,$D$9,1)</f>
        <v>#VALUE!</v>
      </c>
      <c r="E73" t="e" vm="2">
        <f>[1]!GenLognormal($E$9,$E$10)</f>
        <v>#VALUE!</v>
      </c>
      <c r="F73" t="e" vm="2">
        <f>[1]!GenLognormal($F$9,$F$10)</f>
        <v>#VALUE!</v>
      </c>
      <c r="I73" t="e" vm="1">
        <f t="shared" si="0"/>
        <v>#VALUE!</v>
      </c>
    </row>
    <row r="74" spans="1:9">
      <c r="A74">
        <v>64</v>
      </c>
      <c r="C74" t="e" vm="2">
        <f>[1]!GenLimitNormal($C$9,$C$10,0,1000,0)</f>
        <v>#VALUE!</v>
      </c>
      <c r="D74" t="e" vm="2">
        <f>[1]!GenBetaPERT(0,$D$9,1)</f>
        <v>#VALUE!</v>
      </c>
      <c r="E74" t="e" vm="2">
        <f>[1]!GenLognormal($E$9,$E$10)</f>
        <v>#VALUE!</v>
      </c>
      <c r="F74" t="e" vm="2">
        <f>[1]!GenLognormal($F$9,$F$10)</f>
        <v>#VALUE!</v>
      </c>
      <c r="I74" t="e" vm="1">
        <f t="shared" si="0"/>
        <v>#VALUE!</v>
      </c>
    </row>
    <row r="75" spans="1:9">
      <c r="A75">
        <v>65</v>
      </c>
      <c r="C75" t="e" vm="2">
        <f>[1]!GenLimitNormal($C$9,$C$10,0,1000,0)</f>
        <v>#VALUE!</v>
      </c>
      <c r="D75" t="e" vm="2">
        <f>[1]!GenBetaPERT(0,$D$9,1)</f>
        <v>#VALUE!</v>
      </c>
      <c r="E75" t="e" vm="2">
        <f>[1]!GenLognormal($E$9,$E$10)</f>
        <v>#VALUE!</v>
      </c>
      <c r="F75" t="e" vm="2">
        <f>[1]!GenLognormal($F$9,$F$10)</f>
        <v>#VALUE!</v>
      </c>
      <c r="I75" t="e" vm="1">
        <f t="shared" ref="I75:I138" si="1">$C75+$D75*$E75*$G$9+(1-$D75)*$E75*$F75</f>
        <v>#VALUE!</v>
      </c>
    </row>
    <row r="76" spans="1:9">
      <c r="A76">
        <v>66</v>
      </c>
      <c r="C76" t="e" vm="2">
        <f>[1]!GenLimitNormal($C$9,$C$10,0,1000,0)</f>
        <v>#VALUE!</v>
      </c>
      <c r="D76" t="e" vm="2">
        <f>[1]!GenBetaPERT(0,$D$9,1)</f>
        <v>#VALUE!</v>
      </c>
      <c r="E76" t="e" vm="2">
        <f>[1]!GenLognormal($E$9,$E$10)</f>
        <v>#VALUE!</v>
      </c>
      <c r="F76" t="e" vm="2">
        <f>[1]!GenLognormal($F$9,$F$10)</f>
        <v>#VALUE!</v>
      </c>
      <c r="I76" t="e" vm="1">
        <f t="shared" si="1"/>
        <v>#VALUE!</v>
      </c>
    </row>
    <row r="77" spans="1:9">
      <c r="A77">
        <v>67</v>
      </c>
      <c r="C77" t="e" vm="2">
        <f>[1]!GenLimitNormal($C$9,$C$10,0,1000,0)</f>
        <v>#VALUE!</v>
      </c>
      <c r="D77" t="e" vm="2">
        <f>[1]!GenBetaPERT(0,$D$9,1)</f>
        <v>#VALUE!</v>
      </c>
      <c r="E77" t="e" vm="2">
        <f>[1]!GenLognormal($E$9,$E$10)</f>
        <v>#VALUE!</v>
      </c>
      <c r="F77" t="e" vm="2">
        <f>[1]!GenLognormal($F$9,$F$10)</f>
        <v>#VALUE!</v>
      </c>
      <c r="I77" t="e" vm="1">
        <f t="shared" si="1"/>
        <v>#VALUE!</v>
      </c>
    </row>
    <row r="78" spans="1:9">
      <c r="A78">
        <v>68</v>
      </c>
      <c r="C78" t="e" vm="2">
        <f>[1]!GenLimitNormal($C$9,$C$10,0,1000,0)</f>
        <v>#VALUE!</v>
      </c>
      <c r="D78" t="e" vm="2">
        <f>[1]!GenBetaPERT(0,$D$9,1)</f>
        <v>#VALUE!</v>
      </c>
      <c r="E78" t="e" vm="2">
        <f>[1]!GenLognormal($E$9,$E$10)</f>
        <v>#VALUE!</v>
      </c>
      <c r="F78" t="e" vm="2">
        <f>[1]!GenLognormal($F$9,$F$10)</f>
        <v>#VALUE!</v>
      </c>
      <c r="I78" t="e" vm="1">
        <f t="shared" si="1"/>
        <v>#VALUE!</v>
      </c>
    </row>
    <row r="79" spans="1:9">
      <c r="A79">
        <v>69</v>
      </c>
      <c r="C79" t="e" vm="2">
        <f>[1]!GenLimitNormal($C$9,$C$10,0,1000,0)</f>
        <v>#VALUE!</v>
      </c>
      <c r="D79" t="e" vm="2">
        <f>[1]!GenBetaPERT(0,$D$9,1)</f>
        <v>#VALUE!</v>
      </c>
      <c r="E79" t="e" vm="2">
        <f>[1]!GenLognormal($E$9,$E$10)</f>
        <v>#VALUE!</v>
      </c>
      <c r="F79" t="e" vm="2">
        <f>[1]!GenLognormal($F$9,$F$10)</f>
        <v>#VALUE!</v>
      </c>
      <c r="I79" t="e" vm="1">
        <f t="shared" si="1"/>
        <v>#VALUE!</v>
      </c>
    </row>
    <row r="80" spans="1:9">
      <c r="A80">
        <v>70</v>
      </c>
      <c r="C80" t="e" vm="2">
        <f>[1]!GenLimitNormal($C$9,$C$10,0,1000,0)</f>
        <v>#VALUE!</v>
      </c>
      <c r="D80" t="e" vm="2">
        <f>[1]!GenBetaPERT(0,$D$9,1)</f>
        <v>#VALUE!</v>
      </c>
      <c r="E80" t="e" vm="2">
        <f>[1]!GenLognormal($E$9,$E$10)</f>
        <v>#VALUE!</v>
      </c>
      <c r="F80" t="e" vm="2">
        <f>[1]!GenLognormal($F$9,$F$10)</f>
        <v>#VALUE!</v>
      </c>
      <c r="I80" t="e" vm="1">
        <f t="shared" si="1"/>
        <v>#VALUE!</v>
      </c>
    </row>
    <row r="81" spans="1:9">
      <c r="A81">
        <v>71</v>
      </c>
      <c r="C81" t="e" vm="2">
        <f>[1]!GenLimitNormal($C$9,$C$10,0,1000,0)</f>
        <v>#VALUE!</v>
      </c>
      <c r="D81" t="e" vm="2">
        <f>[1]!GenBetaPERT(0,$D$9,1)</f>
        <v>#VALUE!</v>
      </c>
      <c r="E81" t="e" vm="2">
        <f>[1]!GenLognormal($E$9,$E$10)</f>
        <v>#VALUE!</v>
      </c>
      <c r="F81" t="e" vm="2">
        <f>[1]!GenLognormal($F$9,$F$10)</f>
        <v>#VALUE!</v>
      </c>
      <c r="I81" t="e" vm="1">
        <f t="shared" si="1"/>
        <v>#VALUE!</v>
      </c>
    </row>
    <row r="82" spans="1:9">
      <c r="A82">
        <v>72</v>
      </c>
      <c r="C82" t="e" vm="2">
        <f>[1]!GenLimitNormal($C$9,$C$10,0,1000,0)</f>
        <v>#VALUE!</v>
      </c>
      <c r="D82" t="e" vm="2">
        <f>[1]!GenBetaPERT(0,$D$9,1)</f>
        <v>#VALUE!</v>
      </c>
      <c r="E82" t="e" vm="2">
        <f>[1]!GenLognormal($E$9,$E$10)</f>
        <v>#VALUE!</v>
      </c>
      <c r="F82" t="e" vm="2">
        <f>[1]!GenLognormal($F$9,$F$10)</f>
        <v>#VALUE!</v>
      </c>
      <c r="I82" t="e" vm="1">
        <f t="shared" si="1"/>
        <v>#VALUE!</v>
      </c>
    </row>
    <row r="83" spans="1:9">
      <c r="A83">
        <v>73</v>
      </c>
      <c r="C83" t="e" vm="2">
        <f>[1]!GenLimitNormal($C$9,$C$10,0,1000,0)</f>
        <v>#VALUE!</v>
      </c>
      <c r="D83" t="e" vm="2">
        <f>[1]!GenBetaPERT(0,$D$9,1)</f>
        <v>#VALUE!</v>
      </c>
      <c r="E83" t="e" vm="2">
        <f>[1]!GenLognormal($E$9,$E$10)</f>
        <v>#VALUE!</v>
      </c>
      <c r="F83" t="e" vm="2">
        <f>[1]!GenLognormal($F$9,$F$10)</f>
        <v>#VALUE!</v>
      </c>
      <c r="I83" t="e" vm="1">
        <f t="shared" si="1"/>
        <v>#VALUE!</v>
      </c>
    </row>
    <row r="84" spans="1:9">
      <c r="A84">
        <v>74</v>
      </c>
      <c r="C84" t="e" vm="2">
        <f>[1]!GenLimitNormal($C$9,$C$10,0,1000,0)</f>
        <v>#VALUE!</v>
      </c>
      <c r="D84" t="e" vm="2">
        <f>[1]!GenBetaPERT(0,$D$9,1)</f>
        <v>#VALUE!</v>
      </c>
      <c r="E84" t="e" vm="2">
        <f>[1]!GenLognormal($E$9,$E$10)</f>
        <v>#VALUE!</v>
      </c>
      <c r="F84" t="e" vm="2">
        <f>[1]!GenLognormal($F$9,$F$10)</f>
        <v>#VALUE!</v>
      </c>
      <c r="I84" t="e" vm="1">
        <f t="shared" si="1"/>
        <v>#VALUE!</v>
      </c>
    </row>
    <row r="85" spans="1:9">
      <c r="A85">
        <v>75</v>
      </c>
      <c r="C85" t="e" vm="2">
        <f>[1]!GenLimitNormal($C$9,$C$10,0,1000,0)</f>
        <v>#VALUE!</v>
      </c>
      <c r="D85" t="e" vm="2">
        <f>[1]!GenBetaPERT(0,$D$9,1)</f>
        <v>#VALUE!</v>
      </c>
      <c r="E85" t="e" vm="2">
        <f>[1]!GenLognormal($E$9,$E$10)</f>
        <v>#VALUE!</v>
      </c>
      <c r="F85" t="e" vm="2">
        <f>[1]!GenLognormal($F$9,$F$10)</f>
        <v>#VALUE!</v>
      </c>
      <c r="I85" t="e" vm="1">
        <f t="shared" si="1"/>
        <v>#VALUE!</v>
      </c>
    </row>
    <row r="86" spans="1:9">
      <c r="A86">
        <v>76</v>
      </c>
      <c r="C86" t="e" vm="2">
        <f>[1]!GenLimitNormal($C$9,$C$10,0,1000,0)</f>
        <v>#VALUE!</v>
      </c>
      <c r="D86" t="e" vm="2">
        <f>[1]!GenBetaPERT(0,$D$9,1)</f>
        <v>#VALUE!</v>
      </c>
      <c r="E86" t="e" vm="2">
        <f>[1]!GenLognormal($E$9,$E$10)</f>
        <v>#VALUE!</v>
      </c>
      <c r="F86" t="e" vm="2">
        <f>[1]!GenLognormal($F$9,$F$10)</f>
        <v>#VALUE!</v>
      </c>
      <c r="I86" t="e" vm="1">
        <f t="shared" si="1"/>
        <v>#VALUE!</v>
      </c>
    </row>
    <row r="87" spans="1:9">
      <c r="A87">
        <v>77</v>
      </c>
      <c r="C87" t="e" vm="2">
        <f>[1]!GenLimitNormal($C$9,$C$10,0,1000,0)</f>
        <v>#VALUE!</v>
      </c>
      <c r="D87" t="e" vm="2">
        <f>[1]!GenBetaPERT(0,$D$9,1)</f>
        <v>#VALUE!</v>
      </c>
      <c r="E87" t="e" vm="2">
        <f>[1]!GenLognormal($E$9,$E$10)</f>
        <v>#VALUE!</v>
      </c>
      <c r="F87" t="e" vm="2">
        <f>[1]!GenLognormal($F$9,$F$10)</f>
        <v>#VALUE!</v>
      </c>
      <c r="I87" t="e" vm="1">
        <f t="shared" si="1"/>
        <v>#VALUE!</v>
      </c>
    </row>
    <row r="88" spans="1:9">
      <c r="A88">
        <v>78</v>
      </c>
      <c r="C88" t="e" vm="2">
        <f>[1]!GenLimitNormal($C$9,$C$10,0,1000,0)</f>
        <v>#VALUE!</v>
      </c>
      <c r="D88" t="e" vm="2">
        <f>[1]!GenBetaPERT(0,$D$9,1)</f>
        <v>#VALUE!</v>
      </c>
      <c r="E88" t="e" vm="2">
        <f>[1]!GenLognormal($E$9,$E$10)</f>
        <v>#VALUE!</v>
      </c>
      <c r="F88" t="e" vm="2">
        <f>[1]!GenLognormal($F$9,$F$10)</f>
        <v>#VALUE!</v>
      </c>
      <c r="I88" t="e" vm="1">
        <f t="shared" si="1"/>
        <v>#VALUE!</v>
      </c>
    </row>
    <row r="89" spans="1:9">
      <c r="A89">
        <v>79</v>
      </c>
      <c r="C89" t="e" vm="2">
        <f>[1]!GenLimitNormal($C$9,$C$10,0,1000,0)</f>
        <v>#VALUE!</v>
      </c>
      <c r="D89" t="e" vm="2">
        <f>[1]!GenBetaPERT(0,$D$9,1)</f>
        <v>#VALUE!</v>
      </c>
      <c r="E89" t="e" vm="2">
        <f>[1]!GenLognormal($E$9,$E$10)</f>
        <v>#VALUE!</v>
      </c>
      <c r="F89" t="e" vm="2">
        <f>[1]!GenLognormal($F$9,$F$10)</f>
        <v>#VALUE!</v>
      </c>
      <c r="I89" t="e" vm="1">
        <f t="shared" si="1"/>
        <v>#VALUE!</v>
      </c>
    </row>
    <row r="90" spans="1:9">
      <c r="A90">
        <v>80</v>
      </c>
      <c r="C90" t="e" vm="2">
        <f>[1]!GenLimitNormal($C$9,$C$10,0,1000,0)</f>
        <v>#VALUE!</v>
      </c>
      <c r="D90" t="e" vm="2">
        <f>[1]!GenBetaPERT(0,$D$9,1)</f>
        <v>#VALUE!</v>
      </c>
      <c r="E90" t="e" vm="2">
        <f>[1]!GenLognormal($E$9,$E$10)</f>
        <v>#VALUE!</v>
      </c>
      <c r="F90" t="e" vm="2">
        <f>[1]!GenLognormal($F$9,$F$10)</f>
        <v>#VALUE!</v>
      </c>
      <c r="I90" t="e" vm="1">
        <f t="shared" si="1"/>
        <v>#VALUE!</v>
      </c>
    </row>
    <row r="91" spans="1:9">
      <c r="A91">
        <v>81</v>
      </c>
      <c r="C91" t="e" vm="2">
        <f>[1]!GenLimitNormal($C$9,$C$10,0,1000,0)</f>
        <v>#VALUE!</v>
      </c>
      <c r="D91" t="e" vm="2">
        <f>[1]!GenBetaPERT(0,$D$9,1)</f>
        <v>#VALUE!</v>
      </c>
      <c r="E91" t="e" vm="2">
        <f>[1]!GenLognormal($E$9,$E$10)</f>
        <v>#VALUE!</v>
      </c>
      <c r="F91" t="e" vm="2">
        <f>[1]!GenLognormal($F$9,$F$10)</f>
        <v>#VALUE!</v>
      </c>
      <c r="I91" t="e" vm="1">
        <f t="shared" si="1"/>
        <v>#VALUE!</v>
      </c>
    </row>
    <row r="92" spans="1:9">
      <c r="A92">
        <v>82</v>
      </c>
      <c r="C92" t="e" vm="2">
        <f>[1]!GenLimitNormal($C$9,$C$10,0,1000,0)</f>
        <v>#VALUE!</v>
      </c>
      <c r="D92" t="e" vm="2">
        <f>[1]!GenBetaPERT(0,$D$9,1)</f>
        <v>#VALUE!</v>
      </c>
      <c r="E92" t="e" vm="2">
        <f>[1]!GenLognormal($E$9,$E$10)</f>
        <v>#VALUE!</v>
      </c>
      <c r="F92" t="e" vm="2">
        <f>[1]!GenLognormal($F$9,$F$10)</f>
        <v>#VALUE!</v>
      </c>
      <c r="I92" t="e" vm="1">
        <f t="shared" si="1"/>
        <v>#VALUE!</v>
      </c>
    </row>
    <row r="93" spans="1:9">
      <c r="A93">
        <v>83</v>
      </c>
      <c r="C93" t="e" vm="2">
        <f>[1]!GenLimitNormal($C$9,$C$10,0,1000,0)</f>
        <v>#VALUE!</v>
      </c>
      <c r="D93" t="e" vm="2">
        <f>[1]!GenBetaPERT(0,$D$9,1)</f>
        <v>#VALUE!</v>
      </c>
      <c r="E93" t="e" vm="2">
        <f>[1]!GenLognormal($E$9,$E$10)</f>
        <v>#VALUE!</v>
      </c>
      <c r="F93" t="e" vm="2">
        <f>[1]!GenLognormal($F$9,$F$10)</f>
        <v>#VALUE!</v>
      </c>
      <c r="I93" t="e" vm="1">
        <f t="shared" si="1"/>
        <v>#VALUE!</v>
      </c>
    </row>
    <row r="94" spans="1:9">
      <c r="A94">
        <v>84</v>
      </c>
      <c r="C94" t="e" vm="2">
        <f>[1]!GenLimitNormal($C$9,$C$10,0,1000,0)</f>
        <v>#VALUE!</v>
      </c>
      <c r="D94" t="e" vm="2">
        <f>[1]!GenBetaPERT(0,$D$9,1)</f>
        <v>#VALUE!</v>
      </c>
      <c r="E94" t="e" vm="2">
        <f>[1]!GenLognormal($E$9,$E$10)</f>
        <v>#VALUE!</v>
      </c>
      <c r="F94" t="e" vm="2">
        <f>[1]!GenLognormal($F$9,$F$10)</f>
        <v>#VALUE!</v>
      </c>
      <c r="I94" t="e" vm="1">
        <f t="shared" si="1"/>
        <v>#VALUE!</v>
      </c>
    </row>
    <row r="95" spans="1:9">
      <c r="A95">
        <v>85</v>
      </c>
      <c r="C95" t="e" vm="2">
        <f>[1]!GenLimitNormal($C$9,$C$10,0,1000,0)</f>
        <v>#VALUE!</v>
      </c>
      <c r="D95" t="e" vm="2">
        <f>[1]!GenBetaPERT(0,$D$9,1)</f>
        <v>#VALUE!</v>
      </c>
      <c r="E95" t="e" vm="2">
        <f>[1]!GenLognormal($E$9,$E$10)</f>
        <v>#VALUE!</v>
      </c>
      <c r="F95" t="e" vm="2">
        <f>[1]!GenLognormal($F$9,$F$10)</f>
        <v>#VALUE!</v>
      </c>
      <c r="I95" t="e" vm="1">
        <f t="shared" si="1"/>
        <v>#VALUE!</v>
      </c>
    </row>
    <row r="96" spans="1:9">
      <c r="A96">
        <v>86</v>
      </c>
      <c r="C96" t="e" vm="2">
        <f>[1]!GenLimitNormal($C$9,$C$10,0,1000,0)</f>
        <v>#VALUE!</v>
      </c>
      <c r="D96" t="e" vm="2">
        <f>[1]!GenBetaPERT(0,$D$9,1)</f>
        <v>#VALUE!</v>
      </c>
      <c r="E96" t="e" vm="2">
        <f>[1]!GenLognormal($E$9,$E$10)</f>
        <v>#VALUE!</v>
      </c>
      <c r="F96" t="e" vm="2">
        <f>[1]!GenLognormal($F$9,$F$10)</f>
        <v>#VALUE!</v>
      </c>
      <c r="I96" t="e" vm="1">
        <f t="shared" si="1"/>
        <v>#VALUE!</v>
      </c>
    </row>
    <row r="97" spans="1:9">
      <c r="A97">
        <v>87</v>
      </c>
      <c r="C97" t="e" vm="2">
        <f>[1]!GenLimitNormal($C$9,$C$10,0,1000,0)</f>
        <v>#VALUE!</v>
      </c>
      <c r="D97" t="e" vm="2">
        <f>[1]!GenBetaPERT(0,$D$9,1)</f>
        <v>#VALUE!</v>
      </c>
      <c r="E97" t="e" vm="2">
        <f>[1]!GenLognormal($E$9,$E$10)</f>
        <v>#VALUE!</v>
      </c>
      <c r="F97" t="e" vm="2">
        <f>[1]!GenLognormal($F$9,$F$10)</f>
        <v>#VALUE!</v>
      </c>
      <c r="I97" t="e" vm="1">
        <f t="shared" si="1"/>
        <v>#VALUE!</v>
      </c>
    </row>
    <row r="98" spans="1:9">
      <c r="A98">
        <v>88</v>
      </c>
      <c r="C98" t="e" vm="2">
        <f>[1]!GenLimitNormal($C$9,$C$10,0,1000,0)</f>
        <v>#VALUE!</v>
      </c>
      <c r="D98" t="e" vm="2">
        <f>[1]!GenBetaPERT(0,$D$9,1)</f>
        <v>#VALUE!</v>
      </c>
      <c r="E98" t="e" vm="2">
        <f>[1]!GenLognormal($E$9,$E$10)</f>
        <v>#VALUE!</v>
      </c>
      <c r="F98" t="e" vm="2">
        <f>[1]!GenLognormal($F$9,$F$10)</f>
        <v>#VALUE!</v>
      </c>
      <c r="I98" t="e" vm="1">
        <f t="shared" si="1"/>
        <v>#VALUE!</v>
      </c>
    </row>
    <row r="99" spans="1:9">
      <c r="A99">
        <v>89</v>
      </c>
      <c r="C99" t="e" vm="2">
        <f>[1]!GenLimitNormal($C$9,$C$10,0,1000,0)</f>
        <v>#VALUE!</v>
      </c>
      <c r="D99" t="e" vm="2">
        <f>[1]!GenBetaPERT(0,$D$9,1)</f>
        <v>#VALUE!</v>
      </c>
      <c r="E99" t="e" vm="2">
        <f>[1]!GenLognormal($E$9,$E$10)</f>
        <v>#VALUE!</v>
      </c>
      <c r="F99" t="e" vm="2">
        <f>[1]!GenLognormal($F$9,$F$10)</f>
        <v>#VALUE!</v>
      </c>
      <c r="I99" t="e" vm="1">
        <f t="shared" si="1"/>
        <v>#VALUE!</v>
      </c>
    </row>
    <row r="100" spans="1:9">
      <c r="A100">
        <v>90</v>
      </c>
      <c r="C100" t="e" vm="2">
        <f>[1]!GenLimitNormal($C$9,$C$10,0,1000,0)</f>
        <v>#VALUE!</v>
      </c>
      <c r="D100" t="e" vm="2">
        <f>[1]!GenBetaPERT(0,$D$9,1)</f>
        <v>#VALUE!</v>
      </c>
      <c r="E100" t="e" vm="2">
        <f>[1]!GenLognormal($E$9,$E$10)</f>
        <v>#VALUE!</v>
      </c>
      <c r="F100" t="e" vm="2">
        <f>[1]!GenLognormal($F$9,$F$10)</f>
        <v>#VALUE!</v>
      </c>
      <c r="I100" t="e" vm="1">
        <f t="shared" si="1"/>
        <v>#VALUE!</v>
      </c>
    </row>
    <row r="101" spans="1:9">
      <c r="A101">
        <v>91</v>
      </c>
      <c r="C101" t="e" vm="2">
        <f>[1]!GenLimitNormal($C$9,$C$10,0,1000,0)</f>
        <v>#VALUE!</v>
      </c>
      <c r="D101" t="e" vm="2">
        <f>[1]!GenBetaPERT(0,$D$9,1)</f>
        <v>#VALUE!</v>
      </c>
      <c r="E101" t="e" vm="2">
        <f>[1]!GenLognormal($E$9,$E$10)</f>
        <v>#VALUE!</v>
      </c>
      <c r="F101" t="e" vm="2">
        <f>[1]!GenLognormal($F$9,$F$10)</f>
        <v>#VALUE!</v>
      </c>
      <c r="I101" t="e" vm="1">
        <f t="shared" si="1"/>
        <v>#VALUE!</v>
      </c>
    </row>
    <row r="102" spans="1:9">
      <c r="A102">
        <v>92</v>
      </c>
      <c r="C102" t="e" vm="2">
        <f>[1]!GenLimitNormal($C$9,$C$10,0,1000,0)</f>
        <v>#VALUE!</v>
      </c>
      <c r="D102" t="e" vm="2">
        <f>[1]!GenBetaPERT(0,$D$9,1)</f>
        <v>#VALUE!</v>
      </c>
      <c r="E102" t="e" vm="2">
        <f>[1]!GenLognormal($E$9,$E$10)</f>
        <v>#VALUE!</v>
      </c>
      <c r="F102" t="e" vm="2">
        <f>[1]!GenLognormal($F$9,$F$10)</f>
        <v>#VALUE!</v>
      </c>
      <c r="I102" t="e" vm="1">
        <f t="shared" si="1"/>
        <v>#VALUE!</v>
      </c>
    </row>
    <row r="103" spans="1:9">
      <c r="A103">
        <v>93</v>
      </c>
      <c r="C103" t="e" vm="2">
        <f>[1]!GenLimitNormal($C$9,$C$10,0,1000,0)</f>
        <v>#VALUE!</v>
      </c>
      <c r="D103" t="e" vm="2">
        <f>[1]!GenBetaPERT(0,$D$9,1)</f>
        <v>#VALUE!</v>
      </c>
      <c r="E103" t="e" vm="2">
        <f>[1]!GenLognormal($E$9,$E$10)</f>
        <v>#VALUE!</v>
      </c>
      <c r="F103" t="e" vm="2">
        <f>[1]!GenLognormal($F$9,$F$10)</f>
        <v>#VALUE!</v>
      </c>
      <c r="I103" t="e" vm="1">
        <f t="shared" si="1"/>
        <v>#VALUE!</v>
      </c>
    </row>
    <row r="104" spans="1:9">
      <c r="A104">
        <v>94</v>
      </c>
      <c r="C104" t="e" vm="2">
        <f>[1]!GenLimitNormal($C$9,$C$10,0,1000,0)</f>
        <v>#VALUE!</v>
      </c>
      <c r="D104" t="e" vm="2">
        <f>[1]!GenBetaPERT(0,$D$9,1)</f>
        <v>#VALUE!</v>
      </c>
      <c r="E104" t="e" vm="2">
        <f>[1]!GenLognormal($E$9,$E$10)</f>
        <v>#VALUE!</v>
      </c>
      <c r="F104" t="e" vm="2">
        <f>[1]!GenLognormal($F$9,$F$10)</f>
        <v>#VALUE!</v>
      </c>
      <c r="I104" t="e" vm="1">
        <f t="shared" si="1"/>
        <v>#VALUE!</v>
      </c>
    </row>
    <row r="105" spans="1:9">
      <c r="A105">
        <v>95</v>
      </c>
      <c r="C105" t="e" vm="2">
        <f>[1]!GenLimitNormal($C$9,$C$10,0,1000,0)</f>
        <v>#VALUE!</v>
      </c>
      <c r="D105" t="e" vm="2">
        <f>[1]!GenBetaPERT(0,$D$9,1)</f>
        <v>#VALUE!</v>
      </c>
      <c r="E105" t="e" vm="2">
        <f>[1]!GenLognormal($E$9,$E$10)</f>
        <v>#VALUE!</v>
      </c>
      <c r="F105" t="e" vm="2">
        <f>[1]!GenLognormal($F$9,$F$10)</f>
        <v>#VALUE!</v>
      </c>
      <c r="I105" t="e" vm="1">
        <f t="shared" si="1"/>
        <v>#VALUE!</v>
      </c>
    </row>
    <row r="106" spans="1:9">
      <c r="A106">
        <v>96</v>
      </c>
      <c r="C106" t="e" vm="2">
        <f>[1]!GenLimitNormal($C$9,$C$10,0,1000,0)</f>
        <v>#VALUE!</v>
      </c>
      <c r="D106" t="e" vm="2">
        <f>[1]!GenBetaPERT(0,$D$9,1)</f>
        <v>#VALUE!</v>
      </c>
      <c r="E106" t="e" vm="2">
        <f>[1]!GenLognormal($E$9,$E$10)</f>
        <v>#VALUE!</v>
      </c>
      <c r="F106" t="e" vm="2">
        <f>[1]!GenLognormal($F$9,$F$10)</f>
        <v>#VALUE!</v>
      </c>
      <c r="I106" t="e" vm="1">
        <f t="shared" si="1"/>
        <v>#VALUE!</v>
      </c>
    </row>
    <row r="107" spans="1:9">
      <c r="A107">
        <v>97</v>
      </c>
      <c r="C107" t="e" vm="2">
        <f>[1]!GenLimitNormal($C$9,$C$10,0,1000,0)</f>
        <v>#VALUE!</v>
      </c>
      <c r="D107" t="e" vm="2">
        <f>[1]!GenBetaPERT(0,$D$9,1)</f>
        <v>#VALUE!</v>
      </c>
      <c r="E107" t="e" vm="2">
        <f>[1]!GenLognormal($E$9,$E$10)</f>
        <v>#VALUE!</v>
      </c>
      <c r="F107" t="e" vm="2">
        <f>[1]!GenLognormal($F$9,$F$10)</f>
        <v>#VALUE!</v>
      </c>
      <c r="I107" t="e" vm="1">
        <f t="shared" si="1"/>
        <v>#VALUE!</v>
      </c>
    </row>
    <row r="108" spans="1:9">
      <c r="A108">
        <v>98</v>
      </c>
      <c r="C108" t="e" vm="2">
        <f>[1]!GenLimitNormal($C$9,$C$10,0,1000,0)</f>
        <v>#VALUE!</v>
      </c>
      <c r="D108" t="e" vm="2">
        <f>[1]!GenBetaPERT(0,$D$9,1)</f>
        <v>#VALUE!</v>
      </c>
      <c r="E108" t="e" vm="2">
        <f>[1]!GenLognormal($E$9,$E$10)</f>
        <v>#VALUE!</v>
      </c>
      <c r="F108" t="e" vm="2">
        <f>[1]!GenLognormal($F$9,$F$10)</f>
        <v>#VALUE!</v>
      </c>
      <c r="I108" t="e" vm="1">
        <f t="shared" si="1"/>
        <v>#VALUE!</v>
      </c>
    </row>
    <row r="109" spans="1:9">
      <c r="A109">
        <v>99</v>
      </c>
      <c r="C109" t="e" vm="2">
        <f>[1]!GenLimitNormal($C$9,$C$10,0,1000,0)</f>
        <v>#VALUE!</v>
      </c>
      <c r="D109" t="e" vm="2">
        <f>[1]!GenBetaPERT(0,$D$9,1)</f>
        <v>#VALUE!</v>
      </c>
      <c r="E109" t="e" vm="2">
        <f>[1]!GenLognormal($E$9,$E$10)</f>
        <v>#VALUE!</v>
      </c>
      <c r="F109" t="e" vm="2">
        <f>[1]!GenLognormal($F$9,$F$10)</f>
        <v>#VALUE!</v>
      </c>
      <c r="I109" t="e" vm="1">
        <f t="shared" si="1"/>
        <v>#VALUE!</v>
      </c>
    </row>
    <row r="110" spans="1:9">
      <c r="A110">
        <v>100</v>
      </c>
      <c r="C110" t="e" vm="2">
        <f>[1]!GenLimitNormal($C$9,$C$10,0,1000,0)</f>
        <v>#VALUE!</v>
      </c>
      <c r="D110" t="e" vm="2">
        <f>[1]!GenBetaPERT(0,$D$9,1)</f>
        <v>#VALUE!</v>
      </c>
      <c r="E110" t="e" vm="2">
        <f>[1]!GenLognormal($E$9,$E$10)</f>
        <v>#VALUE!</v>
      </c>
      <c r="F110" t="e" vm="2">
        <f>[1]!GenLognormal($F$9,$F$10)</f>
        <v>#VALUE!</v>
      </c>
      <c r="I110" t="e" vm="1">
        <f t="shared" si="1"/>
        <v>#VALUE!</v>
      </c>
    </row>
    <row r="111" spans="1:9">
      <c r="A111">
        <v>101</v>
      </c>
      <c r="C111" t="e" vm="2">
        <f>[1]!GenLimitNormal($C$9,$C$10,0,1000,0)</f>
        <v>#VALUE!</v>
      </c>
      <c r="D111" t="e" vm="2">
        <f>[1]!GenBetaPERT(0,$D$9,1)</f>
        <v>#VALUE!</v>
      </c>
      <c r="E111" t="e" vm="2">
        <f>[1]!GenLognormal($E$9,$E$10)</f>
        <v>#VALUE!</v>
      </c>
      <c r="F111" t="e" vm="2">
        <f>[1]!GenLognormal($F$9,$F$10)</f>
        <v>#VALUE!</v>
      </c>
      <c r="I111" t="e" vm="1">
        <f t="shared" si="1"/>
        <v>#VALUE!</v>
      </c>
    </row>
    <row r="112" spans="1:9">
      <c r="A112">
        <v>102</v>
      </c>
      <c r="C112" t="e" vm="2">
        <f>[1]!GenLimitNormal($C$9,$C$10,0,1000,0)</f>
        <v>#VALUE!</v>
      </c>
      <c r="D112" t="e" vm="2">
        <f>[1]!GenBetaPERT(0,$D$9,1)</f>
        <v>#VALUE!</v>
      </c>
      <c r="E112" t="e" vm="2">
        <f>[1]!GenLognormal($E$9,$E$10)</f>
        <v>#VALUE!</v>
      </c>
      <c r="F112" t="e" vm="2">
        <f>[1]!GenLognormal($F$9,$F$10)</f>
        <v>#VALUE!</v>
      </c>
      <c r="I112" t="e" vm="1">
        <f t="shared" si="1"/>
        <v>#VALUE!</v>
      </c>
    </row>
    <row r="113" spans="1:9">
      <c r="A113">
        <v>103</v>
      </c>
      <c r="C113" t="e" vm="2">
        <f>[1]!GenLimitNormal($C$9,$C$10,0,1000,0)</f>
        <v>#VALUE!</v>
      </c>
      <c r="D113" t="e" vm="2">
        <f>[1]!GenBetaPERT(0,$D$9,1)</f>
        <v>#VALUE!</v>
      </c>
      <c r="E113" t="e" vm="2">
        <f>[1]!GenLognormal($E$9,$E$10)</f>
        <v>#VALUE!</v>
      </c>
      <c r="F113" t="e" vm="2">
        <f>[1]!GenLognormal($F$9,$F$10)</f>
        <v>#VALUE!</v>
      </c>
      <c r="I113" t="e" vm="1">
        <f t="shared" si="1"/>
        <v>#VALUE!</v>
      </c>
    </row>
    <row r="114" spans="1:9">
      <c r="A114">
        <v>104</v>
      </c>
      <c r="C114" t="e" vm="2">
        <f>[1]!GenLimitNormal($C$9,$C$10,0,1000,0)</f>
        <v>#VALUE!</v>
      </c>
      <c r="D114" t="e" vm="2">
        <f>[1]!GenBetaPERT(0,$D$9,1)</f>
        <v>#VALUE!</v>
      </c>
      <c r="E114" t="e" vm="2">
        <f>[1]!GenLognormal($E$9,$E$10)</f>
        <v>#VALUE!</v>
      </c>
      <c r="F114" t="e" vm="2">
        <f>[1]!GenLognormal($F$9,$F$10)</f>
        <v>#VALUE!</v>
      </c>
      <c r="I114" t="e" vm="1">
        <f t="shared" si="1"/>
        <v>#VALUE!</v>
      </c>
    </row>
    <row r="115" spans="1:9">
      <c r="A115">
        <v>105</v>
      </c>
      <c r="C115" t="e" vm="2">
        <f>[1]!GenLimitNormal($C$9,$C$10,0,1000,0)</f>
        <v>#VALUE!</v>
      </c>
      <c r="D115" t="e" vm="2">
        <f>[1]!GenBetaPERT(0,$D$9,1)</f>
        <v>#VALUE!</v>
      </c>
      <c r="E115" t="e" vm="2">
        <f>[1]!GenLognormal($E$9,$E$10)</f>
        <v>#VALUE!</v>
      </c>
      <c r="F115" t="e" vm="2">
        <f>[1]!GenLognormal($F$9,$F$10)</f>
        <v>#VALUE!</v>
      </c>
      <c r="I115" t="e" vm="1">
        <f t="shared" si="1"/>
        <v>#VALUE!</v>
      </c>
    </row>
    <row r="116" spans="1:9">
      <c r="A116">
        <v>106</v>
      </c>
      <c r="C116" t="e" vm="2">
        <f>[1]!GenLimitNormal($C$9,$C$10,0,1000,0)</f>
        <v>#VALUE!</v>
      </c>
      <c r="D116" t="e" vm="2">
        <f>[1]!GenBetaPERT(0,$D$9,1)</f>
        <v>#VALUE!</v>
      </c>
      <c r="E116" t="e" vm="2">
        <f>[1]!GenLognormal($E$9,$E$10)</f>
        <v>#VALUE!</v>
      </c>
      <c r="F116" t="e" vm="2">
        <f>[1]!GenLognormal($F$9,$F$10)</f>
        <v>#VALUE!</v>
      </c>
      <c r="I116" t="e" vm="1">
        <f t="shared" si="1"/>
        <v>#VALUE!</v>
      </c>
    </row>
    <row r="117" spans="1:9">
      <c r="A117">
        <v>107</v>
      </c>
      <c r="C117" t="e" vm="2">
        <f>[1]!GenLimitNormal($C$9,$C$10,0,1000,0)</f>
        <v>#VALUE!</v>
      </c>
      <c r="D117" t="e" vm="2">
        <f>[1]!GenBetaPERT(0,$D$9,1)</f>
        <v>#VALUE!</v>
      </c>
      <c r="E117" t="e" vm="2">
        <f>[1]!GenLognormal($E$9,$E$10)</f>
        <v>#VALUE!</v>
      </c>
      <c r="F117" t="e" vm="2">
        <f>[1]!GenLognormal($F$9,$F$10)</f>
        <v>#VALUE!</v>
      </c>
      <c r="I117" t="e" vm="1">
        <f t="shared" si="1"/>
        <v>#VALUE!</v>
      </c>
    </row>
    <row r="118" spans="1:9">
      <c r="A118">
        <v>108</v>
      </c>
      <c r="C118" t="e" vm="2">
        <f>[1]!GenLimitNormal($C$9,$C$10,0,1000,0)</f>
        <v>#VALUE!</v>
      </c>
      <c r="D118" t="e" vm="2">
        <f>[1]!GenBetaPERT(0,$D$9,1)</f>
        <v>#VALUE!</v>
      </c>
      <c r="E118" t="e" vm="2">
        <f>[1]!GenLognormal($E$9,$E$10)</f>
        <v>#VALUE!</v>
      </c>
      <c r="F118" t="e" vm="2">
        <f>[1]!GenLognormal($F$9,$F$10)</f>
        <v>#VALUE!</v>
      </c>
      <c r="I118" t="e" vm="1">
        <f t="shared" si="1"/>
        <v>#VALUE!</v>
      </c>
    </row>
    <row r="119" spans="1:9">
      <c r="A119">
        <v>109</v>
      </c>
      <c r="C119" t="e" vm="2">
        <f>[1]!GenLimitNormal($C$9,$C$10,0,1000,0)</f>
        <v>#VALUE!</v>
      </c>
      <c r="D119" t="e" vm="2">
        <f>[1]!GenBetaPERT(0,$D$9,1)</f>
        <v>#VALUE!</v>
      </c>
      <c r="E119" t="e" vm="2">
        <f>[1]!GenLognormal($E$9,$E$10)</f>
        <v>#VALUE!</v>
      </c>
      <c r="F119" t="e" vm="2">
        <f>[1]!GenLognormal($F$9,$F$10)</f>
        <v>#VALUE!</v>
      </c>
      <c r="I119" t="e" vm="1">
        <f t="shared" si="1"/>
        <v>#VALUE!</v>
      </c>
    </row>
    <row r="120" spans="1:9">
      <c r="A120">
        <v>110</v>
      </c>
      <c r="C120" t="e" vm="2">
        <f>[1]!GenLimitNormal($C$9,$C$10,0,1000,0)</f>
        <v>#VALUE!</v>
      </c>
      <c r="D120" t="e" vm="2">
        <f>[1]!GenBetaPERT(0,$D$9,1)</f>
        <v>#VALUE!</v>
      </c>
      <c r="E120" t="e" vm="2">
        <f>[1]!GenLognormal($E$9,$E$10)</f>
        <v>#VALUE!</v>
      </c>
      <c r="F120" t="e" vm="2">
        <f>[1]!GenLognormal($F$9,$F$10)</f>
        <v>#VALUE!</v>
      </c>
      <c r="I120" t="e" vm="1">
        <f t="shared" si="1"/>
        <v>#VALUE!</v>
      </c>
    </row>
    <row r="121" spans="1:9">
      <c r="A121">
        <v>111</v>
      </c>
      <c r="C121" t="e" vm="2">
        <f>[1]!GenLimitNormal($C$9,$C$10,0,1000,0)</f>
        <v>#VALUE!</v>
      </c>
      <c r="D121" t="e" vm="2">
        <f>[1]!GenBetaPERT(0,$D$9,1)</f>
        <v>#VALUE!</v>
      </c>
      <c r="E121" t="e" vm="2">
        <f>[1]!GenLognormal($E$9,$E$10)</f>
        <v>#VALUE!</v>
      </c>
      <c r="F121" t="e" vm="2">
        <f>[1]!GenLognormal($F$9,$F$10)</f>
        <v>#VALUE!</v>
      </c>
      <c r="I121" t="e" vm="1">
        <f t="shared" si="1"/>
        <v>#VALUE!</v>
      </c>
    </row>
    <row r="122" spans="1:9">
      <c r="A122">
        <v>112</v>
      </c>
      <c r="C122" t="e" vm="2">
        <f>[1]!GenLimitNormal($C$9,$C$10,0,1000,0)</f>
        <v>#VALUE!</v>
      </c>
      <c r="D122" t="e" vm="2">
        <f>[1]!GenBetaPERT(0,$D$9,1)</f>
        <v>#VALUE!</v>
      </c>
      <c r="E122" t="e" vm="2">
        <f>[1]!GenLognormal($E$9,$E$10)</f>
        <v>#VALUE!</v>
      </c>
      <c r="F122" t="e" vm="2">
        <f>[1]!GenLognormal($F$9,$F$10)</f>
        <v>#VALUE!</v>
      </c>
      <c r="I122" t="e" vm="1">
        <f t="shared" si="1"/>
        <v>#VALUE!</v>
      </c>
    </row>
    <row r="123" spans="1:9">
      <c r="A123">
        <v>113</v>
      </c>
      <c r="C123" t="e" vm="2">
        <f>[1]!GenLimitNormal($C$9,$C$10,0,1000,0)</f>
        <v>#VALUE!</v>
      </c>
      <c r="D123" t="e" vm="2">
        <f>[1]!GenBetaPERT(0,$D$9,1)</f>
        <v>#VALUE!</v>
      </c>
      <c r="E123" t="e" vm="2">
        <f>[1]!GenLognormal($E$9,$E$10)</f>
        <v>#VALUE!</v>
      </c>
      <c r="F123" t="e" vm="2">
        <f>[1]!GenLognormal($F$9,$F$10)</f>
        <v>#VALUE!</v>
      </c>
      <c r="I123" t="e" vm="1">
        <f t="shared" si="1"/>
        <v>#VALUE!</v>
      </c>
    </row>
    <row r="124" spans="1:9">
      <c r="A124">
        <v>114</v>
      </c>
      <c r="C124" t="e" vm="2">
        <f>[1]!GenLimitNormal($C$9,$C$10,0,1000,0)</f>
        <v>#VALUE!</v>
      </c>
      <c r="D124" t="e" vm="2">
        <f>[1]!GenBetaPERT(0,$D$9,1)</f>
        <v>#VALUE!</v>
      </c>
      <c r="E124" t="e" vm="2">
        <f>[1]!GenLognormal($E$9,$E$10)</f>
        <v>#VALUE!</v>
      </c>
      <c r="F124" t="e" vm="2">
        <f>[1]!GenLognormal($F$9,$F$10)</f>
        <v>#VALUE!</v>
      </c>
      <c r="I124" t="e" vm="1">
        <f t="shared" si="1"/>
        <v>#VALUE!</v>
      </c>
    </row>
    <row r="125" spans="1:9">
      <c r="A125">
        <v>115</v>
      </c>
      <c r="C125" t="e" vm="2">
        <f>[1]!GenLimitNormal($C$9,$C$10,0,1000,0)</f>
        <v>#VALUE!</v>
      </c>
      <c r="D125" t="e" vm="2">
        <f>[1]!GenBetaPERT(0,$D$9,1)</f>
        <v>#VALUE!</v>
      </c>
      <c r="E125" t="e" vm="2">
        <f>[1]!GenLognormal($E$9,$E$10)</f>
        <v>#VALUE!</v>
      </c>
      <c r="F125" t="e" vm="2">
        <f>[1]!GenLognormal($F$9,$F$10)</f>
        <v>#VALUE!</v>
      </c>
      <c r="I125" t="e" vm="1">
        <f t="shared" si="1"/>
        <v>#VALUE!</v>
      </c>
    </row>
    <row r="126" spans="1:9">
      <c r="A126">
        <v>116</v>
      </c>
      <c r="C126" t="e" vm="2">
        <f>[1]!GenLimitNormal($C$9,$C$10,0,1000,0)</f>
        <v>#VALUE!</v>
      </c>
      <c r="D126" t="e" vm="2">
        <f>[1]!GenBetaPERT(0,$D$9,1)</f>
        <v>#VALUE!</v>
      </c>
      <c r="E126" t="e" vm="2">
        <f>[1]!GenLognormal($E$9,$E$10)</f>
        <v>#VALUE!</v>
      </c>
      <c r="F126" t="e" vm="2">
        <f>[1]!GenLognormal($F$9,$F$10)</f>
        <v>#VALUE!</v>
      </c>
      <c r="I126" t="e" vm="1">
        <f t="shared" si="1"/>
        <v>#VALUE!</v>
      </c>
    </row>
    <row r="127" spans="1:9">
      <c r="A127">
        <v>117</v>
      </c>
      <c r="C127" t="e" vm="2">
        <f>[1]!GenLimitNormal($C$9,$C$10,0,1000,0)</f>
        <v>#VALUE!</v>
      </c>
      <c r="D127" t="e" vm="2">
        <f>[1]!GenBetaPERT(0,$D$9,1)</f>
        <v>#VALUE!</v>
      </c>
      <c r="E127" t="e" vm="2">
        <f>[1]!GenLognormal($E$9,$E$10)</f>
        <v>#VALUE!</v>
      </c>
      <c r="F127" t="e" vm="2">
        <f>[1]!GenLognormal($F$9,$F$10)</f>
        <v>#VALUE!</v>
      </c>
      <c r="I127" t="e" vm="1">
        <f t="shared" si="1"/>
        <v>#VALUE!</v>
      </c>
    </row>
    <row r="128" spans="1:9">
      <c r="A128">
        <v>118</v>
      </c>
      <c r="C128" t="e" vm="2">
        <f>[1]!GenLimitNormal($C$9,$C$10,0,1000,0)</f>
        <v>#VALUE!</v>
      </c>
      <c r="D128" t="e" vm="2">
        <f>[1]!GenBetaPERT(0,$D$9,1)</f>
        <v>#VALUE!</v>
      </c>
      <c r="E128" t="e" vm="2">
        <f>[1]!GenLognormal($E$9,$E$10)</f>
        <v>#VALUE!</v>
      </c>
      <c r="F128" t="e" vm="2">
        <f>[1]!GenLognormal($F$9,$F$10)</f>
        <v>#VALUE!</v>
      </c>
      <c r="I128" t="e" vm="1">
        <f t="shared" si="1"/>
        <v>#VALUE!</v>
      </c>
    </row>
    <row r="129" spans="1:9">
      <c r="A129">
        <v>119</v>
      </c>
      <c r="C129" t="e" vm="2">
        <f>[1]!GenLimitNormal($C$9,$C$10,0,1000,0)</f>
        <v>#VALUE!</v>
      </c>
      <c r="D129" t="e" vm="2">
        <f>[1]!GenBetaPERT(0,$D$9,1)</f>
        <v>#VALUE!</v>
      </c>
      <c r="E129" t="e" vm="2">
        <f>[1]!GenLognormal($E$9,$E$10)</f>
        <v>#VALUE!</v>
      </c>
      <c r="F129" t="e" vm="2">
        <f>[1]!GenLognormal($F$9,$F$10)</f>
        <v>#VALUE!</v>
      </c>
      <c r="I129" t="e" vm="1">
        <f t="shared" si="1"/>
        <v>#VALUE!</v>
      </c>
    </row>
    <row r="130" spans="1:9">
      <c r="A130">
        <v>120</v>
      </c>
      <c r="C130" t="e" vm="2">
        <f>[1]!GenLimitNormal($C$9,$C$10,0,1000,0)</f>
        <v>#VALUE!</v>
      </c>
      <c r="D130" t="e" vm="2">
        <f>[1]!GenBetaPERT(0,$D$9,1)</f>
        <v>#VALUE!</v>
      </c>
      <c r="E130" t="e" vm="2">
        <f>[1]!GenLognormal($E$9,$E$10)</f>
        <v>#VALUE!</v>
      </c>
      <c r="F130" t="e" vm="2">
        <f>[1]!GenLognormal($F$9,$F$10)</f>
        <v>#VALUE!</v>
      </c>
      <c r="I130" t="e" vm="1">
        <f t="shared" si="1"/>
        <v>#VALUE!</v>
      </c>
    </row>
    <row r="131" spans="1:9">
      <c r="A131">
        <v>121</v>
      </c>
      <c r="C131" t="e" vm="2">
        <f>[1]!GenLimitNormal($C$9,$C$10,0,1000,0)</f>
        <v>#VALUE!</v>
      </c>
      <c r="D131" t="e" vm="2">
        <f>[1]!GenBetaPERT(0,$D$9,1)</f>
        <v>#VALUE!</v>
      </c>
      <c r="E131" t="e" vm="2">
        <f>[1]!GenLognormal($E$9,$E$10)</f>
        <v>#VALUE!</v>
      </c>
      <c r="F131" t="e" vm="2">
        <f>[1]!GenLognormal($F$9,$F$10)</f>
        <v>#VALUE!</v>
      </c>
      <c r="I131" t="e" vm="1">
        <f t="shared" si="1"/>
        <v>#VALUE!</v>
      </c>
    </row>
    <row r="132" spans="1:9">
      <c r="A132">
        <v>122</v>
      </c>
      <c r="C132" t="e" vm="2">
        <f>[1]!GenLimitNormal($C$9,$C$10,0,1000,0)</f>
        <v>#VALUE!</v>
      </c>
      <c r="D132" t="e" vm="2">
        <f>[1]!GenBetaPERT(0,$D$9,1)</f>
        <v>#VALUE!</v>
      </c>
      <c r="E132" t="e" vm="2">
        <f>[1]!GenLognormal($E$9,$E$10)</f>
        <v>#VALUE!</v>
      </c>
      <c r="F132" t="e" vm="2">
        <f>[1]!GenLognormal($F$9,$F$10)</f>
        <v>#VALUE!</v>
      </c>
      <c r="I132" t="e" vm="1">
        <f t="shared" si="1"/>
        <v>#VALUE!</v>
      </c>
    </row>
    <row r="133" spans="1:9">
      <c r="A133">
        <v>123</v>
      </c>
      <c r="C133" t="e" vm="2">
        <f>[1]!GenLimitNormal($C$9,$C$10,0,1000,0)</f>
        <v>#VALUE!</v>
      </c>
      <c r="D133" t="e" vm="2">
        <f>[1]!GenBetaPERT(0,$D$9,1)</f>
        <v>#VALUE!</v>
      </c>
      <c r="E133" t="e" vm="2">
        <f>[1]!GenLognormal($E$9,$E$10)</f>
        <v>#VALUE!</v>
      </c>
      <c r="F133" t="e" vm="2">
        <f>[1]!GenLognormal($F$9,$F$10)</f>
        <v>#VALUE!</v>
      </c>
      <c r="I133" t="e" vm="1">
        <f t="shared" si="1"/>
        <v>#VALUE!</v>
      </c>
    </row>
    <row r="134" spans="1:9">
      <c r="A134">
        <v>124</v>
      </c>
      <c r="C134" t="e" vm="2">
        <f>[1]!GenLimitNormal($C$9,$C$10,0,1000,0)</f>
        <v>#VALUE!</v>
      </c>
      <c r="D134" t="e" vm="2">
        <f>[1]!GenBetaPERT(0,$D$9,1)</f>
        <v>#VALUE!</v>
      </c>
      <c r="E134" t="e" vm="2">
        <f>[1]!GenLognormal($E$9,$E$10)</f>
        <v>#VALUE!</v>
      </c>
      <c r="F134" t="e" vm="2">
        <f>[1]!GenLognormal($F$9,$F$10)</f>
        <v>#VALUE!</v>
      </c>
      <c r="I134" t="e" vm="1">
        <f t="shared" si="1"/>
        <v>#VALUE!</v>
      </c>
    </row>
    <row r="135" spans="1:9">
      <c r="A135">
        <v>125</v>
      </c>
      <c r="C135" t="e" vm="2">
        <f>[1]!GenLimitNormal($C$9,$C$10,0,1000,0)</f>
        <v>#VALUE!</v>
      </c>
      <c r="D135" t="e" vm="2">
        <f>[1]!GenBetaPERT(0,$D$9,1)</f>
        <v>#VALUE!</v>
      </c>
      <c r="E135" t="e" vm="2">
        <f>[1]!GenLognormal($E$9,$E$10)</f>
        <v>#VALUE!</v>
      </c>
      <c r="F135" t="e" vm="2">
        <f>[1]!GenLognormal($F$9,$F$10)</f>
        <v>#VALUE!</v>
      </c>
      <c r="I135" t="e" vm="1">
        <f t="shared" si="1"/>
        <v>#VALUE!</v>
      </c>
    </row>
    <row r="136" spans="1:9">
      <c r="A136">
        <v>126</v>
      </c>
      <c r="C136" t="e" vm="2">
        <f>[1]!GenLimitNormal($C$9,$C$10,0,1000,0)</f>
        <v>#VALUE!</v>
      </c>
      <c r="D136" t="e" vm="2">
        <f>[1]!GenBetaPERT(0,$D$9,1)</f>
        <v>#VALUE!</v>
      </c>
      <c r="E136" t="e" vm="2">
        <f>[1]!GenLognormal($E$9,$E$10)</f>
        <v>#VALUE!</v>
      </c>
      <c r="F136" t="e" vm="2">
        <f>[1]!GenLognormal($F$9,$F$10)</f>
        <v>#VALUE!</v>
      </c>
      <c r="I136" t="e" vm="1">
        <f t="shared" si="1"/>
        <v>#VALUE!</v>
      </c>
    </row>
    <row r="137" spans="1:9">
      <c r="A137">
        <v>127</v>
      </c>
      <c r="C137" t="e" vm="2">
        <f>[1]!GenLimitNormal($C$9,$C$10,0,1000,0)</f>
        <v>#VALUE!</v>
      </c>
      <c r="D137" t="e" vm="2">
        <f>[1]!GenBetaPERT(0,$D$9,1)</f>
        <v>#VALUE!</v>
      </c>
      <c r="E137" t="e" vm="2">
        <f>[1]!GenLognormal($E$9,$E$10)</f>
        <v>#VALUE!</v>
      </c>
      <c r="F137" t="e" vm="2">
        <f>[1]!GenLognormal($F$9,$F$10)</f>
        <v>#VALUE!</v>
      </c>
      <c r="I137" t="e" vm="1">
        <f t="shared" si="1"/>
        <v>#VALUE!</v>
      </c>
    </row>
    <row r="138" spans="1:9">
      <c r="A138">
        <v>128</v>
      </c>
      <c r="C138" t="e" vm="2">
        <f>[1]!GenLimitNormal($C$9,$C$10,0,1000,0)</f>
        <v>#VALUE!</v>
      </c>
      <c r="D138" t="e" vm="2">
        <f>[1]!GenBetaPERT(0,$D$9,1)</f>
        <v>#VALUE!</v>
      </c>
      <c r="E138" t="e" vm="2">
        <f>[1]!GenLognormal($E$9,$E$10)</f>
        <v>#VALUE!</v>
      </c>
      <c r="F138" t="e" vm="2">
        <f>[1]!GenLognormal($F$9,$F$10)</f>
        <v>#VALUE!</v>
      </c>
      <c r="I138" t="e" vm="1">
        <f t="shared" si="1"/>
        <v>#VALUE!</v>
      </c>
    </row>
    <row r="139" spans="1:9">
      <c r="A139">
        <v>129</v>
      </c>
      <c r="C139" t="e" vm="2">
        <f>[1]!GenLimitNormal($C$9,$C$10,0,1000,0)</f>
        <v>#VALUE!</v>
      </c>
      <c r="D139" t="e" vm="2">
        <f>[1]!GenBetaPERT(0,$D$9,1)</f>
        <v>#VALUE!</v>
      </c>
      <c r="E139" t="e" vm="2">
        <f>[1]!GenLognormal($E$9,$E$10)</f>
        <v>#VALUE!</v>
      </c>
      <c r="F139" t="e" vm="2">
        <f>[1]!GenLognormal($F$9,$F$10)</f>
        <v>#VALUE!</v>
      </c>
      <c r="I139" t="e" vm="1">
        <f t="shared" ref="I139:I202" si="2">$C139+$D139*$E139*$G$9+(1-$D139)*$E139*$F139</f>
        <v>#VALUE!</v>
      </c>
    </row>
    <row r="140" spans="1:9">
      <c r="A140">
        <v>130</v>
      </c>
      <c r="C140" t="e" vm="2">
        <f>[1]!GenLimitNormal($C$9,$C$10,0,1000,0)</f>
        <v>#VALUE!</v>
      </c>
      <c r="D140" t="e" vm="2">
        <f>[1]!GenBetaPERT(0,$D$9,1)</f>
        <v>#VALUE!</v>
      </c>
      <c r="E140" t="e" vm="2">
        <f>[1]!GenLognormal($E$9,$E$10)</f>
        <v>#VALUE!</v>
      </c>
      <c r="F140" t="e" vm="2">
        <f>[1]!GenLognormal($F$9,$F$10)</f>
        <v>#VALUE!</v>
      </c>
      <c r="I140" t="e" vm="1">
        <f t="shared" si="2"/>
        <v>#VALUE!</v>
      </c>
    </row>
    <row r="141" spans="1:9">
      <c r="A141">
        <v>131</v>
      </c>
      <c r="C141" t="e" vm="2">
        <f>[1]!GenLimitNormal($C$9,$C$10,0,1000,0)</f>
        <v>#VALUE!</v>
      </c>
      <c r="D141" t="e" vm="2">
        <f>[1]!GenBetaPERT(0,$D$9,1)</f>
        <v>#VALUE!</v>
      </c>
      <c r="E141" t="e" vm="2">
        <f>[1]!GenLognormal($E$9,$E$10)</f>
        <v>#VALUE!</v>
      </c>
      <c r="F141" t="e" vm="2">
        <f>[1]!GenLognormal($F$9,$F$10)</f>
        <v>#VALUE!</v>
      </c>
      <c r="I141" t="e" vm="1">
        <f t="shared" si="2"/>
        <v>#VALUE!</v>
      </c>
    </row>
    <row r="142" spans="1:9">
      <c r="A142">
        <v>132</v>
      </c>
      <c r="C142" t="e" vm="2">
        <f>[1]!GenLimitNormal($C$9,$C$10,0,1000,0)</f>
        <v>#VALUE!</v>
      </c>
      <c r="D142" t="e" vm="2">
        <f>[1]!GenBetaPERT(0,$D$9,1)</f>
        <v>#VALUE!</v>
      </c>
      <c r="E142" t="e" vm="2">
        <f>[1]!GenLognormal($E$9,$E$10)</f>
        <v>#VALUE!</v>
      </c>
      <c r="F142" t="e" vm="2">
        <f>[1]!GenLognormal($F$9,$F$10)</f>
        <v>#VALUE!</v>
      </c>
      <c r="I142" t="e" vm="1">
        <f t="shared" si="2"/>
        <v>#VALUE!</v>
      </c>
    </row>
    <row r="143" spans="1:9">
      <c r="A143">
        <v>133</v>
      </c>
      <c r="C143" t="e" vm="2">
        <f>[1]!GenLimitNormal($C$9,$C$10,0,1000,0)</f>
        <v>#VALUE!</v>
      </c>
      <c r="D143" t="e" vm="2">
        <f>[1]!GenBetaPERT(0,$D$9,1)</f>
        <v>#VALUE!</v>
      </c>
      <c r="E143" t="e" vm="2">
        <f>[1]!GenLognormal($E$9,$E$10)</f>
        <v>#VALUE!</v>
      </c>
      <c r="F143" t="e" vm="2">
        <f>[1]!GenLognormal($F$9,$F$10)</f>
        <v>#VALUE!</v>
      </c>
      <c r="I143" t="e" vm="1">
        <f t="shared" si="2"/>
        <v>#VALUE!</v>
      </c>
    </row>
    <row r="144" spans="1:9">
      <c r="A144">
        <v>134</v>
      </c>
      <c r="C144" t="e" vm="2">
        <f>[1]!GenLimitNormal($C$9,$C$10,0,1000,0)</f>
        <v>#VALUE!</v>
      </c>
      <c r="D144" t="e" vm="2">
        <f>[1]!GenBetaPERT(0,$D$9,1)</f>
        <v>#VALUE!</v>
      </c>
      <c r="E144" t="e" vm="2">
        <f>[1]!GenLognormal($E$9,$E$10)</f>
        <v>#VALUE!</v>
      </c>
      <c r="F144" t="e" vm="2">
        <f>[1]!GenLognormal($F$9,$F$10)</f>
        <v>#VALUE!</v>
      </c>
      <c r="I144" t="e" vm="1">
        <f t="shared" si="2"/>
        <v>#VALUE!</v>
      </c>
    </row>
    <row r="145" spans="1:9">
      <c r="A145">
        <v>135</v>
      </c>
      <c r="C145" t="e" vm="2">
        <f>[1]!GenLimitNormal($C$9,$C$10,0,1000,0)</f>
        <v>#VALUE!</v>
      </c>
      <c r="D145" t="e" vm="2">
        <f>[1]!GenBetaPERT(0,$D$9,1)</f>
        <v>#VALUE!</v>
      </c>
      <c r="E145" t="e" vm="2">
        <f>[1]!GenLognormal($E$9,$E$10)</f>
        <v>#VALUE!</v>
      </c>
      <c r="F145" t="e" vm="2">
        <f>[1]!GenLognormal($F$9,$F$10)</f>
        <v>#VALUE!</v>
      </c>
      <c r="I145" t="e" vm="1">
        <f t="shared" si="2"/>
        <v>#VALUE!</v>
      </c>
    </row>
    <row r="146" spans="1:9">
      <c r="A146">
        <v>136</v>
      </c>
      <c r="C146" t="e" vm="2">
        <f>[1]!GenLimitNormal($C$9,$C$10,0,1000,0)</f>
        <v>#VALUE!</v>
      </c>
      <c r="D146" t="e" vm="2">
        <f>[1]!GenBetaPERT(0,$D$9,1)</f>
        <v>#VALUE!</v>
      </c>
      <c r="E146" t="e" vm="2">
        <f>[1]!GenLognormal($E$9,$E$10)</f>
        <v>#VALUE!</v>
      </c>
      <c r="F146" t="e" vm="2">
        <f>[1]!GenLognormal($F$9,$F$10)</f>
        <v>#VALUE!</v>
      </c>
      <c r="I146" t="e" vm="1">
        <f t="shared" si="2"/>
        <v>#VALUE!</v>
      </c>
    </row>
    <row r="147" spans="1:9">
      <c r="A147">
        <v>137</v>
      </c>
      <c r="C147" t="e" vm="2">
        <f>[1]!GenLimitNormal($C$9,$C$10,0,1000,0)</f>
        <v>#VALUE!</v>
      </c>
      <c r="D147" t="e" vm="2">
        <f>[1]!GenBetaPERT(0,$D$9,1)</f>
        <v>#VALUE!</v>
      </c>
      <c r="E147" t="e" vm="2">
        <f>[1]!GenLognormal($E$9,$E$10)</f>
        <v>#VALUE!</v>
      </c>
      <c r="F147" t="e" vm="2">
        <f>[1]!GenLognormal($F$9,$F$10)</f>
        <v>#VALUE!</v>
      </c>
      <c r="I147" t="e" vm="1">
        <f t="shared" si="2"/>
        <v>#VALUE!</v>
      </c>
    </row>
    <row r="148" spans="1:9">
      <c r="A148">
        <v>138</v>
      </c>
      <c r="C148" t="e" vm="2">
        <f>[1]!GenLimitNormal($C$9,$C$10,0,1000,0)</f>
        <v>#VALUE!</v>
      </c>
      <c r="D148" t="e" vm="2">
        <f>[1]!GenBetaPERT(0,$D$9,1)</f>
        <v>#VALUE!</v>
      </c>
      <c r="E148" t="e" vm="2">
        <f>[1]!GenLognormal($E$9,$E$10)</f>
        <v>#VALUE!</v>
      </c>
      <c r="F148" t="e" vm="2">
        <f>[1]!GenLognormal($F$9,$F$10)</f>
        <v>#VALUE!</v>
      </c>
      <c r="I148" t="e" vm="1">
        <f t="shared" si="2"/>
        <v>#VALUE!</v>
      </c>
    </row>
    <row r="149" spans="1:9">
      <c r="A149">
        <v>139</v>
      </c>
      <c r="C149" t="e" vm="2">
        <f>[1]!GenLimitNormal($C$9,$C$10,0,1000,0)</f>
        <v>#VALUE!</v>
      </c>
      <c r="D149" t="e" vm="2">
        <f>[1]!GenBetaPERT(0,$D$9,1)</f>
        <v>#VALUE!</v>
      </c>
      <c r="E149" t="e" vm="2">
        <f>[1]!GenLognormal($E$9,$E$10)</f>
        <v>#VALUE!</v>
      </c>
      <c r="F149" t="e" vm="2">
        <f>[1]!GenLognormal($F$9,$F$10)</f>
        <v>#VALUE!</v>
      </c>
      <c r="I149" t="e" vm="1">
        <f t="shared" si="2"/>
        <v>#VALUE!</v>
      </c>
    </row>
    <row r="150" spans="1:9">
      <c r="A150">
        <v>140</v>
      </c>
      <c r="C150" t="e" vm="2">
        <f>[1]!GenLimitNormal($C$9,$C$10,0,1000,0)</f>
        <v>#VALUE!</v>
      </c>
      <c r="D150" t="e" vm="2">
        <f>[1]!GenBetaPERT(0,$D$9,1)</f>
        <v>#VALUE!</v>
      </c>
      <c r="E150" t="e" vm="2">
        <f>[1]!GenLognormal($E$9,$E$10)</f>
        <v>#VALUE!</v>
      </c>
      <c r="F150" t="e" vm="2">
        <f>[1]!GenLognormal($F$9,$F$10)</f>
        <v>#VALUE!</v>
      </c>
      <c r="I150" t="e" vm="1">
        <f t="shared" si="2"/>
        <v>#VALUE!</v>
      </c>
    </row>
    <row r="151" spans="1:9">
      <c r="A151">
        <v>141</v>
      </c>
      <c r="C151" t="e" vm="2">
        <f>[1]!GenLimitNormal($C$9,$C$10,0,1000,0)</f>
        <v>#VALUE!</v>
      </c>
      <c r="D151" t="e" vm="2">
        <f>[1]!GenBetaPERT(0,$D$9,1)</f>
        <v>#VALUE!</v>
      </c>
      <c r="E151" t="e" vm="2">
        <f>[1]!GenLognormal($E$9,$E$10)</f>
        <v>#VALUE!</v>
      </c>
      <c r="F151" t="e" vm="2">
        <f>[1]!GenLognormal($F$9,$F$10)</f>
        <v>#VALUE!</v>
      </c>
      <c r="I151" t="e" vm="1">
        <f t="shared" si="2"/>
        <v>#VALUE!</v>
      </c>
    </row>
    <row r="152" spans="1:9">
      <c r="A152">
        <v>142</v>
      </c>
      <c r="C152" t="e" vm="2">
        <f>[1]!GenLimitNormal($C$9,$C$10,0,1000,0)</f>
        <v>#VALUE!</v>
      </c>
      <c r="D152" t="e" vm="2">
        <f>[1]!GenBetaPERT(0,$D$9,1)</f>
        <v>#VALUE!</v>
      </c>
      <c r="E152" t="e" vm="2">
        <f>[1]!GenLognormal($E$9,$E$10)</f>
        <v>#VALUE!</v>
      </c>
      <c r="F152" t="e" vm="2">
        <f>[1]!GenLognormal($F$9,$F$10)</f>
        <v>#VALUE!</v>
      </c>
      <c r="I152" t="e" vm="1">
        <f t="shared" si="2"/>
        <v>#VALUE!</v>
      </c>
    </row>
    <row r="153" spans="1:9">
      <c r="A153">
        <v>143</v>
      </c>
      <c r="C153" t="e" vm="2">
        <f>[1]!GenLimitNormal($C$9,$C$10,0,1000,0)</f>
        <v>#VALUE!</v>
      </c>
      <c r="D153" t="e" vm="2">
        <f>[1]!GenBetaPERT(0,$D$9,1)</f>
        <v>#VALUE!</v>
      </c>
      <c r="E153" t="e" vm="2">
        <f>[1]!GenLognormal($E$9,$E$10)</f>
        <v>#VALUE!</v>
      </c>
      <c r="F153" t="e" vm="2">
        <f>[1]!GenLognormal($F$9,$F$10)</f>
        <v>#VALUE!</v>
      </c>
      <c r="I153" t="e" vm="1">
        <f t="shared" si="2"/>
        <v>#VALUE!</v>
      </c>
    </row>
    <row r="154" spans="1:9">
      <c r="A154">
        <v>144</v>
      </c>
      <c r="C154" t="e" vm="2">
        <f>[1]!GenLimitNormal($C$9,$C$10,0,1000,0)</f>
        <v>#VALUE!</v>
      </c>
      <c r="D154" t="e" vm="2">
        <f>[1]!GenBetaPERT(0,$D$9,1)</f>
        <v>#VALUE!</v>
      </c>
      <c r="E154" t="e" vm="2">
        <f>[1]!GenLognormal($E$9,$E$10)</f>
        <v>#VALUE!</v>
      </c>
      <c r="F154" t="e" vm="2">
        <f>[1]!GenLognormal($F$9,$F$10)</f>
        <v>#VALUE!</v>
      </c>
      <c r="I154" t="e" vm="1">
        <f t="shared" si="2"/>
        <v>#VALUE!</v>
      </c>
    </row>
    <row r="155" spans="1:9">
      <c r="A155">
        <v>145</v>
      </c>
      <c r="C155" t="e" vm="2">
        <f>[1]!GenLimitNormal($C$9,$C$10,0,1000,0)</f>
        <v>#VALUE!</v>
      </c>
      <c r="D155" t="e" vm="2">
        <f>[1]!GenBetaPERT(0,$D$9,1)</f>
        <v>#VALUE!</v>
      </c>
      <c r="E155" t="e" vm="2">
        <f>[1]!GenLognormal($E$9,$E$10)</f>
        <v>#VALUE!</v>
      </c>
      <c r="F155" t="e" vm="2">
        <f>[1]!GenLognormal($F$9,$F$10)</f>
        <v>#VALUE!</v>
      </c>
      <c r="I155" t="e" vm="1">
        <f t="shared" si="2"/>
        <v>#VALUE!</v>
      </c>
    </row>
    <row r="156" spans="1:9">
      <c r="A156">
        <v>146</v>
      </c>
      <c r="C156" t="e" vm="2">
        <f>[1]!GenLimitNormal($C$9,$C$10,0,1000,0)</f>
        <v>#VALUE!</v>
      </c>
      <c r="D156" t="e" vm="2">
        <f>[1]!GenBetaPERT(0,$D$9,1)</f>
        <v>#VALUE!</v>
      </c>
      <c r="E156" t="e" vm="2">
        <f>[1]!GenLognormal($E$9,$E$10)</f>
        <v>#VALUE!</v>
      </c>
      <c r="F156" t="e" vm="2">
        <f>[1]!GenLognormal($F$9,$F$10)</f>
        <v>#VALUE!</v>
      </c>
      <c r="I156" t="e" vm="1">
        <f t="shared" si="2"/>
        <v>#VALUE!</v>
      </c>
    </row>
    <row r="157" spans="1:9">
      <c r="A157">
        <v>147</v>
      </c>
      <c r="C157" t="e" vm="2">
        <f>[1]!GenLimitNormal($C$9,$C$10,0,1000,0)</f>
        <v>#VALUE!</v>
      </c>
      <c r="D157" t="e" vm="2">
        <f>[1]!GenBetaPERT(0,$D$9,1)</f>
        <v>#VALUE!</v>
      </c>
      <c r="E157" t="e" vm="2">
        <f>[1]!GenLognormal($E$9,$E$10)</f>
        <v>#VALUE!</v>
      </c>
      <c r="F157" t="e" vm="2">
        <f>[1]!GenLognormal($F$9,$F$10)</f>
        <v>#VALUE!</v>
      </c>
      <c r="I157" t="e" vm="1">
        <f t="shared" si="2"/>
        <v>#VALUE!</v>
      </c>
    </row>
    <row r="158" spans="1:9">
      <c r="A158">
        <v>148</v>
      </c>
      <c r="C158" t="e" vm="2">
        <f>[1]!GenLimitNormal($C$9,$C$10,0,1000,0)</f>
        <v>#VALUE!</v>
      </c>
      <c r="D158" t="e" vm="2">
        <f>[1]!GenBetaPERT(0,$D$9,1)</f>
        <v>#VALUE!</v>
      </c>
      <c r="E158" t="e" vm="2">
        <f>[1]!GenLognormal($E$9,$E$10)</f>
        <v>#VALUE!</v>
      </c>
      <c r="F158" t="e" vm="2">
        <f>[1]!GenLognormal($F$9,$F$10)</f>
        <v>#VALUE!</v>
      </c>
      <c r="I158" t="e" vm="1">
        <f t="shared" si="2"/>
        <v>#VALUE!</v>
      </c>
    </row>
    <row r="159" spans="1:9">
      <c r="A159">
        <v>149</v>
      </c>
      <c r="C159" t="e" vm="2">
        <f>[1]!GenLimitNormal($C$9,$C$10,0,1000,0)</f>
        <v>#VALUE!</v>
      </c>
      <c r="D159" t="e" vm="2">
        <f>[1]!GenBetaPERT(0,$D$9,1)</f>
        <v>#VALUE!</v>
      </c>
      <c r="E159" t="e" vm="2">
        <f>[1]!GenLognormal($E$9,$E$10)</f>
        <v>#VALUE!</v>
      </c>
      <c r="F159" t="e" vm="2">
        <f>[1]!GenLognormal($F$9,$F$10)</f>
        <v>#VALUE!</v>
      </c>
      <c r="I159" t="e" vm="1">
        <f t="shared" si="2"/>
        <v>#VALUE!</v>
      </c>
    </row>
    <row r="160" spans="1:9">
      <c r="A160">
        <v>150</v>
      </c>
      <c r="C160" t="e" vm="2">
        <f>[1]!GenLimitNormal($C$9,$C$10,0,1000,0)</f>
        <v>#VALUE!</v>
      </c>
      <c r="D160" t="e" vm="2">
        <f>[1]!GenBetaPERT(0,$D$9,1)</f>
        <v>#VALUE!</v>
      </c>
      <c r="E160" t="e" vm="2">
        <f>[1]!GenLognormal($E$9,$E$10)</f>
        <v>#VALUE!</v>
      </c>
      <c r="F160" t="e" vm="2">
        <f>[1]!GenLognormal($F$9,$F$10)</f>
        <v>#VALUE!</v>
      </c>
      <c r="I160" t="e" vm="1">
        <f t="shared" si="2"/>
        <v>#VALUE!</v>
      </c>
    </row>
    <row r="161" spans="1:9">
      <c r="A161">
        <v>151</v>
      </c>
      <c r="C161" t="e" vm="2">
        <f>[1]!GenLimitNormal($C$9,$C$10,0,1000,0)</f>
        <v>#VALUE!</v>
      </c>
      <c r="D161" t="e" vm="2">
        <f>[1]!GenBetaPERT(0,$D$9,1)</f>
        <v>#VALUE!</v>
      </c>
      <c r="E161" t="e" vm="2">
        <f>[1]!GenLognormal($E$9,$E$10)</f>
        <v>#VALUE!</v>
      </c>
      <c r="F161" t="e" vm="2">
        <f>[1]!GenLognormal($F$9,$F$10)</f>
        <v>#VALUE!</v>
      </c>
      <c r="I161" t="e" vm="1">
        <f t="shared" si="2"/>
        <v>#VALUE!</v>
      </c>
    </row>
    <row r="162" spans="1:9">
      <c r="A162">
        <v>152</v>
      </c>
      <c r="C162" t="e" vm="2">
        <f>[1]!GenLimitNormal($C$9,$C$10,0,1000,0)</f>
        <v>#VALUE!</v>
      </c>
      <c r="D162" t="e" vm="2">
        <f>[1]!GenBetaPERT(0,$D$9,1)</f>
        <v>#VALUE!</v>
      </c>
      <c r="E162" t="e" vm="2">
        <f>[1]!GenLognormal($E$9,$E$10)</f>
        <v>#VALUE!</v>
      </c>
      <c r="F162" t="e" vm="2">
        <f>[1]!GenLognormal($F$9,$F$10)</f>
        <v>#VALUE!</v>
      </c>
      <c r="I162" t="e" vm="1">
        <f t="shared" si="2"/>
        <v>#VALUE!</v>
      </c>
    </row>
    <row r="163" spans="1:9">
      <c r="A163">
        <v>153</v>
      </c>
      <c r="C163" t="e" vm="2">
        <f>[1]!GenLimitNormal($C$9,$C$10,0,1000,0)</f>
        <v>#VALUE!</v>
      </c>
      <c r="D163" t="e" vm="2">
        <f>[1]!GenBetaPERT(0,$D$9,1)</f>
        <v>#VALUE!</v>
      </c>
      <c r="E163" t="e" vm="2">
        <f>[1]!GenLognormal($E$9,$E$10)</f>
        <v>#VALUE!</v>
      </c>
      <c r="F163" t="e" vm="2">
        <f>[1]!GenLognormal($F$9,$F$10)</f>
        <v>#VALUE!</v>
      </c>
      <c r="I163" t="e" vm="1">
        <f t="shared" si="2"/>
        <v>#VALUE!</v>
      </c>
    </row>
    <row r="164" spans="1:9">
      <c r="A164">
        <v>154</v>
      </c>
      <c r="C164" t="e" vm="2">
        <f>[1]!GenLimitNormal($C$9,$C$10,0,1000,0)</f>
        <v>#VALUE!</v>
      </c>
      <c r="D164" t="e" vm="2">
        <f>[1]!GenBetaPERT(0,$D$9,1)</f>
        <v>#VALUE!</v>
      </c>
      <c r="E164" t="e" vm="2">
        <f>[1]!GenLognormal($E$9,$E$10)</f>
        <v>#VALUE!</v>
      </c>
      <c r="F164" t="e" vm="2">
        <f>[1]!GenLognormal($F$9,$F$10)</f>
        <v>#VALUE!</v>
      </c>
      <c r="I164" t="e" vm="1">
        <f t="shared" si="2"/>
        <v>#VALUE!</v>
      </c>
    </row>
    <row r="165" spans="1:9">
      <c r="A165">
        <v>155</v>
      </c>
      <c r="C165" t="e" vm="2">
        <f>[1]!GenLimitNormal($C$9,$C$10,0,1000,0)</f>
        <v>#VALUE!</v>
      </c>
      <c r="D165" t="e" vm="2">
        <f>[1]!GenBetaPERT(0,$D$9,1)</f>
        <v>#VALUE!</v>
      </c>
      <c r="E165" t="e" vm="2">
        <f>[1]!GenLognormal($E$9,$E$10)</f>
        <v>#VALUE!</v>
      </c>
      <c r="F165" t="e" vm="2">
        <f>[1]!GenLognormal($F$9,$F$10)</f>
        <v>#VALUE!</v>
      </c>
      <c r="I165" t="e" vm="1">
        <f t="shared" si="2"/>
        <v>#VALUE!</v>
      </c>
    </row>
    <row r="166" spans="1:9">
      <c r="A166">
        <v>156</v>
      </c>
      <c r="C166" t="e" vm="2">
        <f>[1]!GenLimitNormal($C$9,$C$10,0,1000,0)</f>
        <v>#VALUE!</v>
      </c>
      <c r="D166" t="e" vm="2">
        <f>[1]!GenBetaPERT(0,$D$9,1)</f>
        <v>#VALUE!</v>
      </c>
      <c r="E166" t="e" vm="2">
        <f>[1]!GenLognormal($E$9,$E$10)</f>
        <v>#VALUE!</v>
      </c>
      <c r="F166" t="e" vm="2">
        <f>[1]!GenLognormal($F$9,$F$10)</f>
        <v>#VALUE!</v>
      </c>
      <c r="I166" t="e" vm="1">
        <f t="shared" si="2"/>
        <v>#VALUE!</v>
      </c>
    </row>
    <row r="167" spans="1:9">
      <c r="A167">
        <v>157</v>
      </c>
      <c r="C167" t="e" vm="2">
        <f>[1]!GenLimitNormal($C$9,$C$10,0,1000,0)</f>
        <v>#VALUE!</v>
      </c>
      <c r="D167" t="e" vm="2">
        <f>[1]!GenBetaPERT(0,$D$9,1)</f>
        <v>#VALUE!</v>
      </c>
      <c r="E167" t="e" vm="2">
        <f>[1]!GenLognormal($E$9,$E$10)</f>
        <v>#VALUE!</v>
      </c>
      <c r="F167" t="e" vm="2">
        <f>[1]!GenLognormal($F$9,$F$10)</f>
        <v>#VALUE!</v>
      </c>
      <c r="I167" t="e" vm="1">
        <f t="shared" si="2"/>
        <v>#VALUE!</v>
      </c>
    </row>
    <row r="168" spans="1:9">
      <c r="A168">
        <v>158</v>
      </c>
      <c r="C168" t="e" vm="2">
        <f>[1]!GenLimitNormal($C$9,$C$10,0,1000,0)</f>
        <v>#VALUE!</v>
      </c>
      <c r="D168" t="e" vm="2">
        <f>[1]!GenBetaPERT(0,$D$9,1)</f>
        <v>#VALUE!</v>
      </c>
      <c r="E168" t="e" vm="2">
        <f>[1]!GenLognormal($E$9,$E$10)</f>
        <v>#VALUE!</v>
      </c>
      <c r="F168" t="e" vm="2">
        <f>[1]!GenLognormal($F$9,$F$10)</f>
        <v>#VALUE!</v>
      </c>
      <c r="I168" t="e" vm="1">
        <f t="shared" si="2"/>
        <v>#VALUE!</v>
      </c>
    </row>
    <row r="169" spans="1:9">
      <c r="A169">
        <v>159</v>
      </c>
      <c r="C169" t="e" vm="2">
        <f>[1]!GenLimitNormal($C$9,$C$10,0,1000,0)</f>
        <v>#VALUE!</v>
      </c>
      <c r="D169" t="e" vm="2">
        <f>[1]!GenBetaPERT(0,$D$9,1)</f>
        <v>#VALUE!</v>
      </c>
      <c r="E169" t="e" vm="2">
        <f>[1]!GenLognormal($E$9,$E$10)</f>
        <v>#VALUE!</v>
      </c>
      <c r="F169" t="e" vm="2">
        <f>[1]!GenLognormal($F$9,$F$10)</f>
        <v>#VALUE!</v>
      </c>
      <c r="I169" t="e" vm="1">
        <f t="shared" si="2"/>
        <v>#VALUE!</v>
      </c>
    </row>
    <row r="170" spans="1:9">
      <c r="A170">
        <v>160</v>
      </c>
      <c r="C170" t="e" vm="2">
        <f>[1]!GenLimitNormal($C$9,$C$10,0,1000,0)</f>
        <v>#VALUE!</v>
      </c>
      <c r="D170" t="e" vm="2">
        <f>[1]!GenBetaPERT(0,$D$9,1)</f>
        <v>#VALUE!</v>
      </c>
      <c r="E170" t="e" vm="2">
        <f>[1]!GenLognormal($E$9,$E$10)</f>
        <v>#VALUE!</v>
      </c>
      <c r="F170" t="e" vm="2">
        <f>[1]!GenLognormal($F$9,$F$10)</f>
        <v>#VALUE!</v>
      </c>
      <c r="I170" t="e" vm="1">
        <f t="shared" si="2"/>
        <v>#VALUE!</v>
      </c>
    </row>
    <row r="171" spans="1:9">
      <c r="A171">
        <v>161</v>
      </c>
      <c r="C171" t="e" vm="2">
        <f>[1]!GenLimitNormal($C$9,$C$10,0,1000,0)</f>
        <v>#VALUE!</v>
      </c>
      <c r="D171" t="e" vm="2">
        <f>[1]!GenBetaPERT(0,$D$9,1)</f>
        <v>#VALUE!</v>
      </c>
      <c r="E171" t="e" vm="2">
        <f>[1]!GenLognormal($E$9,$E$10)</f>
        <v>#VALUE!</v>
      </c>
      <c r="F171" t="e" vm="2">
        <f>[1]!GenLognormal($F$9,$F$10)</f>
        <v>#VALUE!</v>
      </c>
      <c r="I171" t="e" vm="1">
        <f t="shared" si="2"/>
        <v>#VALUE!</v>
      </c>
    </row>
    <row r="172" spans="1:9">
      <c r="A172">
        <v>162</v>
      </c>
      <c r="C172" t="e" vm="2">
        <f>[1]!GenLimitNormal($C$9,$C$10,0,1000,0)</f>
        <v>#VALUE!</v>
      </c>
      <c r="D172" t="e" vm="2">
        <f>[1]!GenBetaPERT(0,$D$9,1)</f>
        <v>#VALUE!</v>
      </c>
      <c r="E172" t="e" vm="2">
        <f>[1]!GenLognormal($E$9,$E$10)</f>
        <v>#VALUE!</v>
      </c>
      <c r="F172" t="e" vm="2">
        <f>[1]!GenLognormal($F$9,$F$10)</f>
        <v>#VALUE!</v>
      </c>
      <c r="I172" t="e" vm="1">
        <f t="shared" si="2"/>
        <v>#VALUE!</v>
      </c>
    </row>
    <row r="173" spans="1:9">
      <c r="A173">
        <v>163</v>
      </c>
      <c r="C173" t="e" vm="2">
        <f>[1]!GenLimitNormal($C$9,$C$10,0,1000,0)</f>
        <v>#VALUE!</v>
      </c>
      <c r="D173" t="e" vm="2">
        <f>[1]!GenBetaPERT(0,$D$9,1)</f>
        <v>#VALUE!</v>
      </c>
      <c r="E173" t="e" vm="2">
        <f>[1]!GenLognormal($E$9,$E$10)</f>
        <v>#VALUE!</v>
      </c>
      <c r="F173" t="e" vm="2">
        <f>[1]!GenLognormal($F$9,$F$10)</f>
        <v>#VALUE!</v>
      </c>
      <c r="I173" t="e" vm="1">
        <f t="shared" si="2"/>
        <v>#VALUE!</v>
      </c>
    </row>
    <row r="174" spans="1:9">
      <c r="A174">
        <v>164</v>
      </c>
      <c r="C174" t="e" vm="2">
        <f>[1]!GenLimitNormal($C$9,$C$10,0,1000,0)</f>
        <v>#VALUE!</v>
      </c>
      <c r="D174" t="e" vm="2">
        <f>[1]!GenBetaPERT(0,$D$9,1)</f>
        <v>#VALUE!</v>
      </c>
      <c r="E174" t="e" vm="2">
        <f>[1]!GenLognormal($E$9,$E$10)</f>
        <v>#VALUE!</v>
      </c>
      <c r="F174" t="e" vm="2">
        <f>[1]!GenLognormal($F$9,$F$10)</f>
        <v>#VALUE!</v>
      </c>
      <c r="I174" t="e" vm="1">
        <f t="shared" si="2"/>
        <v>#VALUE!</v>
      </c>
    </row>
    <row r="175" spans="1:9">
      <c r="A175">
        <v>165</v>
      </c>
      <c r="C175" t="e" vm="2">
        <f>[1]!GenLimitNormal($C$9,$C$10,0,1000,0)</f>
        <v>#VALUE!</v>
      </c>
      <c r="D175" t="e" vm="2">
        <f>[1]!GenBetaPERT(0,$D$9,1)</f>
        <v>#VALUE!</v>
      </c>
      <c r="E175" t="e" vm="2">
        <f>[1]!GenLognormal($E$9,$E$10)</f>
        <v>#VALUE!</v>
      </c>
      <c r="F175" t="e" vm="2">
        <f>[1]!GenLognormal($F$9,$F$10)</f>
        <v>#VALUE!</v>
      </c>
      <c r="I175" t="e" vm="1">
        <f t="shared" si="2"/>
        <v>#VALUE!</v>
      </c>
    </row>
    <row r="176" spans="1:9">
      <c r="A176">
        <v>166</v>
      </c>
      <c r="C176" t="e" vm="2">
        <f>[1]!GenLimitNormal($C$9,$C$10,0,1000,0)</f>
        <v>#VALUE!</v>
      </c>
      <c r="D176" t="e" vm="2">
        <f>[1]!GenBetaPERT(0,$D$9,1)</f>
        <v>#VALUE!</v>
      </c>
      <c r="E176" t="e" vm="2">
        <f>[1]!GenLognormal($E$9,$E$10)</f>
        <v>#VALUE!</v>
      </c>
      <c r="F176" t="e" vm="2">
        <f>[1]!GenLognormal($F$9,$F$10)</f>
        <v>#VALUE!</v>
      </c>
      <c r="I176" t="e" vm="1">
        <f t="shared" si="2"/>
        <v>#VALUE!</v>
      </c>
    </row>
    <row r="177" spans="1:9">
      <c r="A177">
        <v>167</v>
      </c>
      <c r="C177" t="e" vm="2">
        <f>[1]!GenLimitNormal($C$9,$C$10,0,1000,0)</f>
        <v>#VALUE!</v>
      </c>
      <c r="D177" t="e" vm="2">
        <f>[1]!GenBetaPERT(0,$D$9,1)</f>
        <v>#VALUE!</v>
      </c>
      <c r="E177" t="e" vm="2">
        <f>[1]!GenLognormal($E$9,$E$10)</f>
        <v>#VALUE!</v>
      </c>
      <c r="F177" t="e" vm="2">
        <f>[1]!GenLognormal($F$9,$F$10)</f>
        <v>#VALUE!</v>
      </c>
      <c r="I177" t="e" vm="1">
        <f t="shared" si="2"/>
        <v>#VALUE!</v>
      </c>
    </row>
    <row r="178" spans="1:9">
      <c r="A178">
        <v>168</v>
      </c>
      <c r="C178" t="e" vm="2">
        <f>[1]!GenLimitNormal($C$9,$C$10,0,1000,0)</f>
        <v>#VALUE!</v>
      </c>
      <c r="D178" t="e" vm="2">
        <f>[1]!GenBetaPERT(0,$D$9,1)</f>
        <v>#VALUE!</v>
      </c>
      <c r="E178" t="e" vm="2">
        <f>[1]!GenLognormal($E$9,$E$10)</f>
        <v>#VALUE!</v>
      </c>
      <c r="F178" t="e" vm="2">
        <f>[1]!GenLognormal($F$9,$F$10)</f>
        <v>#VALUE!</v>
      </c>
      <c r="I178" t="e" vm="1">
        <f t="shared" si="2"/>
        <v>#VALUE!</v>
      </c>
    </row>
    <row r="179" spans="1:9">
      <c r="A179">
        <v>169</v>
      </c>
      <c r="C179" t="e" vm="2">
        <f>[1]!GenLimitNormal($C$9,$C$10,0,1000,0)</f>
        <v>#VALUE!</v>
      </c>
      <c r="D179" t="e" vm="2">
        <f>[1]!GenBetaPERT(0,$D$9,1)</f>
        <v>#VALUE!</v>
      </c>
      <c r="E179" t="e" vm="2">
        <f>[1]!GenLognormal($E$9,$E$10)</f>
        <v>#VALUE!</v>
      </c>
      <c r="F179" t="e" vm="2">
        <f>[1]!GenLognormal($F$9,$F$10)</f>
        <v>#VALUE!</v>
      </c>
      <c r="I179" t="e" vm="1">
        <f t="shared" si="2"/>
        <v>#VALUE!</v>
      </c>
    </row>
    <row r="180" spans="1:9">
      <c r="A180">
        <v>170</v>
      </c>
      <c r="C180" t="e" vm="2">
        <f>[1]!GenLimitNormal($C$9,$C$10,0,1000,0)</f>
        <v>#VALUE!</v>
      </c>
      <c r="D180" t="e" vm="2">
        <f>[1]!GenBetaPERT(0,$D$9,1)</f>
        <v>#VALUE!</v>
      </c>
      <c r="E180" t="e" vm="2">
        <f>[1]!GenLognormal($E$9,$E$10)</f>
        <v>#VALUE!</v>
      </c>
      <c r="F180" t="e" vm="2">
        <f>[1]!GenLognormal($F$9,$F$10)</f>
        <v>#VALUE!</v>
      </c>
      <c r="I180" t="e" vm="1">
        <f t="shared" si="2"/>
        <v>#VALUE!</v>
      </c>
    </row>
    <row r="181" spans="1:9">
      <c r="A181">
        <v>171</v>
      </c>
      <c r="C181" t="e" vm="2">
        <f>[1]!GenLimitNormal($C$9,$C$10,0,1000,0)</f>
        <v>#VALUE!</v>
      </c>
      <c r="D181" t="e" vm="2">
        <f>[1]!GenBetaPERT(0,$D$9,1)</f>
        <v>#VALUE!</v>
      </c>
      <c r="E181" t="e" vm="2">
        <f>[1]!GenLognormal($E$9,$E$10)</f>
        <v>#VALUE!</v>
      </c>
      <c r="F181" t="e" vm="2">
        <f>[1]!GenLognormal($F$9,$F$10)</f>
        <v>#VALUE!</v>
      </c>
      <c r="I181" t="e" vm="1">
        <f t="shared" si="2"/>
        <v>#VALUE!</v>
      </c>
    </row>
    <row r="182" spans="1:9">
      <c r="A182">
        <v>172</v>
      </c>
      <c r="C182" t="e" vm="2">
        <f>[1]!GenLimitNormal($C$9,$C$10,0,1000,0)</f>
        <v>#VALUE!</v>
      </c>
      <c r="D182" t="e" vm="2">
        <f>[1]!GenBetaPERT(0,$D$9,1)</f>
        <v>#VALUE!</v>
      </c>
      <c r="E182" t="e" vm="2">
        <f>[1]!GenLognormal($E$9,$E$10)</f>
        <v>#VALUE!</v>
      </c>
      <c r="F182" t="e" vm="2">
        <f>[1]!GenLognormal($F$9,$F$10)</f>
        <v>#VALUE!</v>
      </c>
      <c r="I182" t="e" vm="1">
        <f t="shared" si="2"/>
        <v>#VALUE!</v>
      </c>
    </row>
    <row r="183" spans="1:9">
      <c r="A183">
        <v>173</v>
      </c>
      <c r="C183" t="e" vm="2">
        <f>[1]!GenLimitNormal($C$9,$C$10,0,1000,0)</f>
        <v>#VALUE!</v>
      </c>
      <c r="D183" t="e" vm="2">
        <f>[1]!GenBetaPERT(0,$D$9,1)</f>
        <v>#VALUE!</v>
      </c>
      <c r="E183" t="e" vm="2">
        <f>[1]!GenLognormal($E$9,$E$10)</f>
        <v>#VALUE!</v>
      </c>
      <c r="F183" t="e" vm="2">
        <f>[1]!GenLognormal($F$9,$F$10)</f>
        <v>#VALUE!</v>
      </c>
      <c r="I183" t="e" vm="1">
        <f t="shared" si="2"/>
        <v>#VALUE!</v>
      </c>
    </row>
    <row r="184" spans="1:9">
      <c r="A184">
        <v>174</v>
      </c>
      <c r="C184" t="e" vm="2">
        <f>[1]!GenLimitNormal($C$9,$C$10,0,1000,0)</f>
        <v>#VALUE!</v>
      </c>
      <c r="D184" t="e" vm="2">
        <f>[1]!GenBetaPERT(0,$D$9,1)</f>
        <v>#VALUE!</v>
      </c>
      <c r="E184" t="e" vm="2">
        <f>[1]!GenLognormal($E$9,$E$10)</f>
        <v>#VALUE!</v>
      </c>
      <c r="F184" t="e" vm="2">
        <f>[1]!GenLognormal($F$9,$F$10)</f>
        <v>#VALUE!</v>
      </c>
      <c r="I184" t="e" vm="1">
        <f t="shared" si="2"/>
        <v>#VALUE!</v>
      </c>
    </row>
    <row r="185" spans="1:9">
      <c r="A185">
        <v>175</v>
      </c>
      <c r="C185" t="e" vm="2">
        <f>[1]!GenLimitNormal($C$9,$C$10,0,1000,0)</f>
        <v>#VALUE!</v>
      </c>
      <c r="D185" t="e" vm="2">
        <f>[1]!GenBetaPERT(0,$D$9,1)</f>
        <v>#VALUE!</v>
      </c>
      <c r="E185" t="e" vm="2">
        <f>[1]!GenLognormal($E$9,$E$10)</f>
        <v>#VALUE!</v>
      </c>
      <c r="F185" t="e" vm="2">
        <f>[1]!GenLognormal($F$9,$F$10)</f>
        <v>#VALUE!</v>
      </c>
      <c r="I185" t="e" vm="1">
        <f t="shared" si="2"/>
        <v>#VALUE!</v>
      </c>
    </row>
    <row r="186" spans="1:9">
      <c r="A186">
        <v>176</v>
      </c>
      <c r="C186" t="e" vm="2">
        <f>[1]!GenLimitNormal($C$9,$C$10,0,1000,0)</f>
        <v>#VALUE!</v>
      </c>
      <c r="D186" t="e" vm="2">
        <f>[1]!GenBetaPERT(0,$D$9,1)</f>
        <v>#VALUE!</v>
      </c>
      <c r="E186" t="e" vm="2">
        <f>[1]!GenLognormal($E$9,$E$10)</f>
        <v>#VALUE!</v>
      </c>
      <c r="F186" t="e" vm="2">
        <f>[1]!GenLognormal($F$9,$F$10)</f>
        <v>#VALUE!</v>
      </c>
      <c r="I186" t="e" vm="1">
        <f t="shared" si="2"/>
        <v>#VALUE!</v>
      </c>
    </row>
    <row r="187" spans="1:9">
      <c r="A187">
        <v>177</v>
      </c>
      <c r="C187" t="e" vm="2">
        <f>[1]!GenLimitNormal($C$9,$C$10,0,1000,0)</f>
        <v>#VALUE!</v>
      </c>
      <c r="D187" t="e" vm="2">
        <f>[1]!GenBetaPERT(0,$D$9,1)</f>
        <v>#VALUE!</v>
      </c>
      <c r="E187" t="e" vm="2">
        <f>[1]!GenLognormal($E$9,$E$10)</f>
        <v>#VALUE!</v>
      </c>
      <c r="F187" t="e" vm="2">
        <f>[1]!GenLognormal($F$9,$F$10)</f>
        <v>#VALUE!</v>
      </c>
      <c r="I187" t="e" vm="1">
        <f t="shared" si="2"/>
        <v>#VALUE!</v>
      </c>
    </row>
    <row r="188" spans="1:9">
      <c r="A188">
        <v>178</v>
      </c>
      <c r="C188" t="e" vm="2">
        <f>[1]!GenLimitNormal($C$9,$C$10,0,1000,0)</f>
        <v>#VALUE!</v>
      </c>
      <c r="D188" t="e" vm="2">
        <f>[1]!GenBetaPERT(0,$D$9,1)</f>
        <v>#VALUE!</v>
      </c>
      <c r="E188" t="e" vm="2">
        <f>[1]!GenLognormal($E$9,$E$10)</f>
        <v>#VALUE!</v>
      </c>
      <c r="F188" t="e" vm="2">
        <f>[1]!GenLognormal($F$9,$F$10)</f>
        <v>#VALUE!</v>
      </c>
      <c r="I188" t="e" vm="1">
        <f t="shared" si="2"/>
        <v>#VALUE!</v>
      </c>
    </row>
    <row r="189" spans="1:9">
      <c r="A189">
        <v>179</v>
      </c>
      <c r="C189" t="e" vm="2">
        <f>[1]!GenLimitNormal($C$9,$C$10,0,1000,0)</f>
        <v>#VALUE!</v>
      </c>
      <c r="D189" t="e" vm="2">
        <f>[1]!GenBetaPERT(0,$D$9,1)</f>
        <v>#VALUE!</v>
      </c>
      <c r="E189" t="e" vm="2">
        <f>[1]!GenLognormal($E$9,$E$10)</f>
        <v>#VALUE!</v>
      </c>
      <c r="F189" t="e" vm="2">
        <f>[1]!GenLognormal($F$9,$F$10)</f>
        <v>#VALUE!</v>
      </c>
      <c r="I189" t="e" vm="1">
        <f t="shared" si="2"/>
        <v>#VALUE!</v>
      </c>
    </row>
    <row r="190" spans="1:9">
      <c r="A190">
        <v>180</v>
      </c>
      <c r="C190" t="e" vm="2">
        <f>[1]!GenLimitNormal($C$9,$C$10,0,1000,0)</f>
        <v>#VALUE!</v>
      </c>
      <c r="D190" t="e" vm="2">
        <f>[1]!GenBetaPERT(0,$D$9,1)</f>
        <v>#VALUE!</v>
      </c>
      <c r="E190" t="e" vm="2">
        <f>[1]!GenLognormal($E$9,$E$10)</f>
        <v>#VALUE!</v>
      </c>
      <c r="F190" t="e" vm="2">
        <f>[1]!GenLognormal($F$9,$F$10)</f>
        <v>#VALUE!</v>
      </c>
      <c r="I190" t="e" vm="1">
        <f t="shared" si="2"/>
        <v>#VALUE!</v>
      </c>
    </row>
    <row r="191" spans="1:9">
      <c r="A191">
        <v>181</v>
      </c>
      <c r="C191" t="e" vm="2">
        <f>[1]!GenLimitNormal($C$9,$C$10,0,1000,0)</f>
        <v>#VALUE!</v>
      </c>
      <c r="D191" t="e" vm="2">
        <f>[1]!GenBetaPERT(0,$D$9,1)</f>
        <v>#VALUE!</v>
      </c>
      <c r="E191" t="e" vm="2">
        <f>[1]!GenLognormal($E$9,$E$10)</f>
        <v>#VALUE!</v>
      </c>
      <c r="F191" t="e" vm="2">
        <f>[1]!GenLognormal($F$9,$F$10)</f>
        <v>#VALUE!</v>
      </c>
      <c r="I191" t="e" vm="1">
        <f t="shared" si="2"/>
        <v>#VALUE!</v>
      </c>
    </row>
    <row r="192" spans="1:9">
      <c r="A192">
        <v>182</v>
      </c>
      <c r="C192" t="e" vm="2">
        <f>[1]!GenLimitNormal($C$9,$C$10,0,1000,0)</f>
        <v>#VALUE!</v>
      </c>
      <c r="D192" t="e" vm="2">
        <f>[1]!GenBetaPERT(0,$D$9,1)</f>
        <v>#VALUE!</v>
      </c>
      <c r="E192" t="e" vm="2">
        <f>[1]!GenLognormal($E$9,$E$10)</f>
        <v>#VALUE!</v>
      </c>
      <c r="F192" t="e" vm="2">
        <f>[1]!GenLognormal($F$9,$F$10)</f>
        <v>#VALUE!</v>
      </c>
      <c r="I192" t="e" vm="1">
        <f t="shared" si="2"/>
        <v>#VALUE!</v>
      </c>
    </row>
    <row r="193" spans="1:9">
      <c r="A193">
        <v>183</v>
      </c>
      <c r="C193" t="e" vm="2">
        <f>[1]!GenLimitNormal($C$9,$C$10,0,1000,0)</f>
        <v>#VALUE!</v>
      </c>
      <c r="D193" t="e" vm="2">
        <f>[1]!GenBetaPERT(0,$D$9,1)</f>
        <v>#VALUE!</v>
      </c>
      <c r="E193" t="e" vm="2">
        <f>[1]!GenLognormal($E$9,$E$10)</f>
        <v>#VALUE!</v>
      </c>
      <c r="F193" t="e" vm="2">
        <f>[1]!GenLognormal($F$9,$F$10)</f>
        <v>#VALUE!</v>
      </c>
      <c r="I193" t="e" vm="1">
        <f t="shared" si="2"/>
        <v>#VALUE!</v>
      </c>
    </row>
    <row r="194" spans="1:9">
      <c r="A194">
        <v>184</v>
      </c>
      <c r="C194" t="e" vm="2">
        <f>[1]!GenLimitNormal($C$9,$C$10,0,1000,0)</f>
        <v>#VALUE!</v>
      </c>
      <c r="D194" t="e" vm="2">
        <f>[1]!GenBetaPERT(0,$D$9,1)</f>
        <v>#VALUE!</v>
      </c>
      <c r="E194" t="e" vm="2">
        <f>[1]!GenLognormal($E$9,$E$10)</f>
        <v>#VALUE!</v>
      </c>
      <c r="F194" t="e" vm="2">
        <f>[1]!GenLognormal($F$9,$F$10)</f>
        <v>#VALUE!</v>
      </c>
      <c r="I194" t="e" vm="1">
        <f t="shared" si="2"/>
        <v>#VALUE!</v>
      </c>
    </row>
    <row r="195" spans="1:9">
      <c r="A195">
        <v>185</v>
      </c>
      <c r="C195" t="e" vm="2">
        <f>[1]!GenLimitNormal($C$9,$C$10,0,1000,0)</f>
        <v>#VALUE!</v>
      </c>
      <c r="D195" t="e" vm="2">
        <f>[1]!GenBetaPERT(0,$D$9,1)</f>
        <v>#VALUE!</v>
      </c>
      <c r="E195" t="e" vm="2">
        <f>[1]!GenLognormal($E$9,$E$10)</f>
        <v>#VALUE!</v>
      </c>
      <c r="F195" t="e" vm="2">
        <f>[1]!GenLognormal($F$9,$F$10)</f>
        <v>#VALUE!</v>
      </c>
      <c r="I195" t="e" vm="1">
        <f t="shared" si="2"/>
        <v>#VALUE!</v>
      </c>
    </row>
    <row r="196" spans="1:9">
      <c r="A196">
        <v>186</v>
      </c>
      <c r="C196" t="e" vm="2">
        <f>[1]!GenLimitNormal($C$9,$C$10,0,1000,0)</f>
        <v>#VALUE!</v>
      </c>
      <c r="D196" t="e" vm="2">
        <f>[1]!GenBetaPERT(0,$D$9,1)</f>
        <v>#VALUE!</v>
      </c>
      <c r="E196" t="e" vm="2">
        <f>[1]!GenLognormal($E$9,$E$10)</f>
        <v>#VALUE!</v>
      </c>
      <c r="F196" t="e" vm="2">
        <f>[1]!GenLognormal($F$9,$F$10)</f>
        <v>#VALUE!</v>
      </c>
      <c r="I196" t="e" vm="1">
        <f t="shared" si="2"/>
        <v>#VALUE!</v>
      </c>
    </row>
    <row r="197" spans="1:9">
      <c r="A197">
        <v>187</v>
      </c>
      <c r="C197" t="e" vm="2">
        <f>[1]!GenLimitNormal($C$9,$C$10,0,1000,0)</f>
        <v>#VALUE!</v>
      </c>
      <c r="D197" t="e" vm="2">
        <f>[1]!GenBetaPERT(0,$D$9,1)</f>
        <v>#VALUE!</v>
      </c>
      <c r="E197" t="e" vm="2">
        <f>[1]!GenLognormal($E$9,$E$10)</f>
        <v>#VALUE!</v>
      </c>
      <c r="F197" t="e" vm="2">
        <f>[1]!GenLognormal($F$9,$F$10)</f>
        <v>#VALUE!</v>
      </c>
      <c r="I197" t="e" vm="1">
        <f t="shared" si="2"/>
        <v>#VALUE!</v>
      </c>
    </row>
    <row r="198" spans="1:9">
      <c r="A198">
        <v>188</v>
      </c>
      <c r="C198" t="e" vm="2">
        <f>[1]!GenLimitNormal($C$9,$C$10,0,1000,0)</f>
        <v>#VALUE!</v>
      </c>
      <c r="D198" t="e" vm="2">
        <f>[1]!GenBetaPERT(0,$D$9,1)</f>
        <v>#VALUE!</v>
      </c>
      <c r="E198" t="e" vm="2">
        <f>[1]!GenLognormal($E$9,$E$10)</f>
        <v>#VALUE!</v>
      </c>
      <c r="F198" t="e" vm="2">
        <f>[1]!GenLognormal($F$9,$F$10)</f>
        <v>#VALUE!</v>
      </c>
      <c r="I198" t="e" vm="1">
        <f t="shared" si="2"/>
        <v>#VALUE!</v>
      </c>
    </row>
    <row r="199" spans="1:9">
      <c r="A199">
        <v>189</v>
      </c>
      <c r="C199" t="e" vm="2">
        <f>[1]!GenLimitNormal($C$9,$C$10,0,1000,0)</f>
        <v>#VALUE!</v>
      </c>
      <c r="D199" t="e" vm="2">
        <f>[1]!GenBetaPERT(0,$D$9,1)</f>
        <v>#VALUE!</v>
      </c>
      <c r="E199" t="e" vm="2">
        <f>[1]!GenLognormal($E$9,$E$10)</f>
        <v>#VALUE!</v>
      </c>
      <c r="F199" t="e" vm="2">
        <f>[1]!GenLognormal($F$9,$F$10)</f>
        <v>#VALUE!</v>
      </c>
      <c r="I199" t="e" vm="1">
        <f t="shared" si="2"/>
        <v>#VALUE!</v>
      </c>
    </row>
    <row r="200" spans="1:9">
      <c r="A200">
        <v>190</v>
      </c>
      <c r="C200" t="e" vm="2">
        <f>[1]!GenLimitNormal($C$9,$C$10,0,1000,0)</f>
        <v>#VALUE!</v>
      </c>
      <c r="D200" t="e" vm="2">
        <f>[1]!GenBetaPERT(0,$D$9,1)</f>
        <v>#VALUE!</v>
      </c>
      <c r="E200" t="e" vm="2">
        <f>[1]!GenLognormal($E$9,$E$10)</f>
        <v>#VALUE!</v>
      </c>
      <c r="F200" t="e" vm="2">
        <f>[1]!GenLognormal($F$9,$F$10)</f>
        <v>#VALUE!</v>
      </c>
      <c r="I200" t="e" vm="1">
        <f t="shared" si="2"/>
        <v>#VALUE!</v>
      </c>
    </row>
    <row r="201" spans="1:9">
      <c r="A201">
        <v>191</v>
      </c>
      <c r="C201" t="e" vm="2">
        <f>[1]!GenLimitNormal($C$9,$C$10,0,1000,0)</f>
        <v>#VALUE!</v>
      </c>
      <c r="D201" t="e" vm="2">
        <f>[1]!GenBetaPERT(0,$D$9,1)</f>
        <v>#VALUE!</v>
      </c>
      <c r="E201" t="e" vm="2">
        <f>[1]!GenLognormal($E$9,$E$10)</f>
        <v>#VALUE!</v>
      </c>
      <c r="F201" t="e" vm="2">
        <f>[1]!GenLognormal($F$9,$F$10)</f>
        <v>#VALUE!</v>
      </c>
      <c r="I201" t="e" vm="1">
        <f t="shared" si="2"/>
        <v>#VALUE!</v>
      </c>
    </row>
    <row r="202" spans="1:9">
      <c r="A202">
        <v>192</v>
      </c>
      <c r="C202" t="e" vm="2">
        <f>[1]!GenLimitNormal($C$9,$C$10,0,1000,0)</f>
        <v>#VALUE!</v>
      </c>
      <c r="D202" t="e" vm="2">
        <f>[1]!GenBetaPERT(0,$D$9,1)</f>
        <v>#VALUE!</v>
      </c>
      <c r="E202" t="e" vm="2">
        <f>[1]!GenLognormal($E$9,$E$10)</f>
        <v>#VALUE!</v>
      </c>
      <c r="F202" t="e" vm="2">
        <f>[1]!GenLognormal($F$9,$F$10)</f>
        <v>#VALUE!</v>
      </c>
      <c r="I202" t="e" vm="1">
        <f t="shared" si="2"/>
        <v>#VALUE!</v>
      </c>
    </row>
    <row r="203" spans="1:9">
      <c r="A203">
        <v>193</v>
      </c>
      <c r="C203" t="e" vm="2">
        <f>[1]!GenLimitNormal($C$9,$C$10,0,1000,0)</f>
        <v>#VALUE!</v>
      </c>
      <c r="D203" t="e" vm="2">
        <f>[1]!GenBetaPERT(0,$D$9,1)</f>
        <v>#VALUE!</v>
      </c>
      <c r="E203" t="e" vm="2">
        <f>[1]!GenLognormal($E$9,$E$10)</f>
        <v>#VALUE!</v>
      </c>
      <c r="F203" t="e" vm="2">
        <f>[1]!GenLognormal($F$9,$F$10)</f>
        <v>#VALUE!</v>
      </c>
      <c r="I203" t="e" vm="1">
        <f t="shared" ref="I203:I266" si="3">$C203+$D203*$E203*$G$9+(1-$D203)*$E203*$F203</f>
        <v>#VALUE!</v>
      </c>
    </row>
    <row r="204" spans="1:9">
      <c r="A204">
        <v>194</v>
      </c>
      <c r="C204" t="e" vm="2">
        <f>[1]!GenLimitNormal($C$9,$C$10,0,1000,0)</f>
        <v>#VALUE!</v>
      </c>
      <c r="D204" t="e" vm="2">
        <f>[1]!GenBetaPERT(0,$D$9,1)</f>
        <v>#VALUE!</v>
      </c>
      <c r="E204" t="e" vm="2">
        <f>[1]!GenLognormal($E$9,$E$10)</f>
        <v>#VALUE!</v>
      </c>
      <c r="F204" t="e" vm="2">
        <f>[1]!GenLognormal($F$9,$F$10)</f>
        <v>#VALUE!</v>
      </c>
      <c r="I204" t="e" vm="1">
        <f t="shared" si="3"/>
        <v>#VALUE!</v>
      </c>
    </row>
    <row r="205" spans="1:9">
      <c r="A205">
        <v>195</v>
      </c>
      <c r="C205" t="e" vm="2">
        <f>[1]!GenLimitNormal($C$9,$C$10,0,1000,0)</f>
        <v>#VALUE!</v>
      </c>
      <c r="D205" t="e" vm="2">
        <f>[1]!GenBetaPERT(0,$D$9,1)</f>
        <v>#VALUE!</v>
      </c>
      <c r="E205" t="e" vm="2">
        <f>[1]!GenLognormal($E$9,$E$10)</f>
        <v>#VALUE!</v>
      </c>
      <c r="F205" t="e" vm="2">
        <f>[1]!GenLognormal($F$9,$F$10)</f>
        <v>#VALUE!</v>
      </c>
      <c r="I205" t="e" vm="1">
        <f t="shared" si="3"/>
        <v>#VALUE!</v>
      </c>
    </row>
    <row r="206" spans="1:9">
      <c r="A206">
        <v>196</v>
      </c>
      <c r="C206" t="e" vm="2">
        <f>[1]!GenLimitNormal($C$9,$C$10,0,1000,0)</f>
        <v>#VALUE!</v>
      </c>
      <c r="D206" t="e" vm="2">
        <f>[1]!GenBetaPERT(0,$D$9,1)</f>
        <v>#VALUE!</v>
      </c>
      <c r="E206" t="e" vm="2">
        <f>[1]!GenLognormal($E$9,$E$10)</f>
        <v>#VALUE!</v>
      </c>
      <c r="F206" t="e" vm="2">
        <f>[1]!GenLognormal($F$9,$F$10)</f>
        <v>#VALUE!</v>
      </c>
      <c r="I206" t="e" vm="1">
        <f t="shared" si="3"/>
        <v>#VALUE!</v>
      </c>
    </row>
    <row r="207" spans="1:9">
      <c r="A207">
        <v>197</v>
      </c>
      <c r="C207" t="e" vm="2">
        <f>[1]!GenLimitNormal($C$9,$C$10,0,1000,0)</f>
        <v>#VALUE!</v>
      </c>
      <c r="D207" t="e" vm="2">
        <f>[1]!GenBetaPERT(0,$D$9,1)</f>
        <v>#VALUE!</v>
      </c>
      <c r="E207" t="e" vm="2">
        <f>[1]!GenLognormal($E$9,$E$10)</f>
        <v>#VALUE!</v>
      </c>
      <c r="F207" t="e" vm="2">
        <f>[1]!GenLognormal($F$9,$F$10)</f>
        <v>#VALUE!</v>
      </c>
      <c r="I207" t="e" vm="1">
        <f t="shared" si="3"/>
        <v>#VALUE!</v>
      </c>
    </row>
    <row r="208" spans="1:9">
      <c r="A208">
        <v>198</v>
      </c>
      <c r="C208" t="e" vm="2">
        <f>[1]!GenLimitNormal($C$9,$C$10,0,1000,0)</f>
        <v>#VALUE!</v>
      </c>
      <c r="D208" t="e" vm="2">
        <f>[1]!GenBetaPERT(0,$D$9,1)</f>
        <v>#VALUE!</v>
      </c>
      <c r="E208" t="e" vm="2">
        <f>[1]!GenLognormal($E$9,$E$10)</f>
        <v>#VALUE!</v>
      </c>
      <c r="F208" t="e" vm="2">
        <f>[1]!GenLognormal($F$9,$F$10)</f>
        <v>#VALUE!</v>
      </c>
      <c r="I208" t="e" vm="1">
        <f t="shared" si="3"/>
        <v>#VALUE!</v>
      </c>
    </row>
    <row r="209" spans="1:9">
      <c r="A209">
        <v>199</v>
      </c>
      <c r="C209" t="e" vm="2">
        <f>[1]!GenLimitNormal($C$9,$C$10,0,1000,0)</f>
        <v>#VALUE!</v>
      </c>
      <c r="D209" t="e" vm="2">
        <f>[1]!GenBetaPERT(0,$D$9,1)</f>
        <v>#VALUE!</v>
      </c>
      <c r="E209" t="e" vm="2">
        <f>[1]!GenLognormal($E$9,$E$10)</f>
        <v>#VALUE!</v>
      </c>
      <c r="F209" t="e" vm="2">
        <f>[1]!GenLognormal($F$9,$F$10)</f>
        <v>#VALUE!</v>
      </c>
      <c r="I209" t="e" vm="1">
        <f t="shared" si="3"/>
        <v>#VALUE!</v>
      </c>
    </row>
    <row r="210" spans="1:9">
      <c r="A210">
        <v>200</v>
      </c>
      <c r="C210" t="e" vm="2">
        <f>[1]!GenLimitNormal($C$9,$C$10,0,1000,0)</f>
        <v>#VALUE!</v>
      </c>
      <c r="D210" t="e" vm="2">
        <f>[1]!GenBetaPERT(0,$D$9,1)</f>
        <v>#VALUE!</v>
      </c>
      <c r="E210" t="e" vm="2">
        <f>[1]!GenLognormal($E$9,$E$10)</f>
        <v>#VALUE!</v>
      </c>
      <c r="F210" t="e" vm="2">
        <f>[1]!GenLognormal($F$9,$F$10)</f>
        <v>#VALUE!</v>
      </c>
      <c r="I210" t="e" vm="1">
        <f t="shared" si="3"/>
        <v>#VALUE!</v>
      </c>
    </row>
    <row r="211" spans="1:9">
      <c r="A211">
        <v>201</v>
      </c>
      <c r="C211" t="e" vm="2">
        <f>[1]!GenLimitNormal($C$9,$C$10,0,1000,0)</f>
        <v>#VALUE!</v>
      </c>
      <c r="D211" t="e" vm="2">
        <f>[1]!GenBetaPERT(0,$D$9,1)</f>
        <v>#VALUE!</v>
      </c>
      <c r="E211" t="e" vm="2">
        <f>[1]!GenLognormal($E$9,$E$10)</f>
        <v>#VALUE!</v>
      </c>
      <c r="F211" t="e" vm="2">
        <f>[1]!GenLognormal($F$9,$F$10)</f>
        <v>#VALUE!</v>
      </c>
      <c r="I211" t="e" vm="1">
        <f t="shared" si="3"/>
        <v>#VALUE!</v>
      </c>
    </row>
    <row r="212" spans="1:9">
      <c r="A212">
        <v>202</v>
      </c>
      <c r="C212" t="e" vm="2">
        <f>[1]!GenLimitNormal($C$9,$C$10,0,1000,0)</f>
        <v>#VALUE!</v>
      </c>
      <c r="D212" t="e" vm="2">
        <f>[1]!GenBetaPERT(0,$D$9,1)</f>
        <v>#VALUE!</v>
      </c>
      <c r="E212" t="e" vm="2">
        <f>[1]!GenLognormal($E$9,$E$10)</f>
        <v>#VALUE!</v>
      </c>
      <c r="F212" t="e" vm="2">
        <f>[1]!GenLognormal($F$9,$F$10)</f>
        <v>#VALUE!</v>
      </c>
      <c r="I212" t="e" vm="1">
        <f t="shared" si="3"/>
        <v>#VALUE!</v>
      </c>
    </row>
    <row r="213" spans="1:9">
      <c r="A213">
        <v>203</v>
      </c>
      <c r="C213" t="e" vm="2">
        <f>[1]!GenLimitNormal($C$9,$C$10,0,1000,0)</f>
        <v>#VALUE!</v>
      </c>
      <c r="D213" t="e" vm="2">
        <f>[1]!GenBetaPERT(0,$D$9,1)</f>
        <v>#VALUE!</v>
      </c>
      <c r="E213" t="e" vm="2">
        <f>[1]!GenLognormal($E$9,$E$10)</f>
        <v>#VALUE!</v>
      </c>
      <c r="F213" t="e" vm="2">
        <f>[1]!GenLognormal($F$9,$F$10)</f>
        <v>#VALUE!</v>
      </c>
      <c r="I213" t="e" vm="1">
        <f t="shared" si="3"/>
        <v>#VALUE!</v>
      </c>
    </row>
    <row r="214" spans="1:9">
      <c r="A214">
        <v>204</v>
      </c>
      <c r="C214" t="e" vm="2">
        <f>[1]!GenLimitNormal($C$9,$C$10,0,1000,0)</f>
        <v>#VALUE!</v>
      </c>
      <c r="D214" t="e" vm="2">
        <f>[1]!GenBetaPERT(0,$D$9,1)</f>
        <v>#VALUE!</v>
      </c>
      <c r="E214" t="e" vm="2">
        <f>[1]!GenLognormal($E$9,$E$10)</f>
        <v>#VALUE!</v>
      </c>
      <c r="F214" t="e" vm="2">
        <f>[1]!GenLognormal($F$9,$F$10)</f>
        <v>#VALUE!</v>
      </c>
      <c r="I214" t="e" vm="1">
        <f t="shared" si="3"/>
        <v>#VALUE!</v>
      </c>
    </row>
    <row r="215" spans="1:9">
      <c r="A215">
        <v>205</v>
      </c>
      <c r="C215" t="e" vm="2">
        <f>[1]!GenLimitNormal($C$9,$C$10,0,1000,0)</f>
        <v>#VALUE!</v>
      </c>
      <c r="D215" t="e" vm="2">
        <f>[1]!GenBetaPERT(0,$D$9,1)</f>
        <v>#VALUE!</v>
      </c>
      <c r="E215" t="e" vm="2">
        <f>[1]!GenLognormal($E$9,$E$10)</f>
        <v>#VALUE!</v>
      </c>
      <c r="F215" t="e" vm="2">
        <f>[1]!GenLognormal($F$9,$F$10)</f>
        <v>#VALUE!</v>
      </c>
      <c r="I215" t="e" vm="1">
        <f t="shared" si="3"/>
        <v>#VALUE!</v>
      </c>
    </row>
    <row r="216" spans="1:9">
      <c r="A216">
        <v>206</v>
      </c>
      <c r="C216" t="e" vm="2">
        <f>[1]!GenLimitNormal($C$9,$C$10,0,1000,0)</f>
        <v>#VALUE!</v>
      </c>
      <c r="D216" t="e" vm="2">
        <f>[1]!GenBetaPERT(0,$D$9,1)</f>
        <v>#VALUE!</v>
      </c>
      <c r="E216" t="e" vm="2">
        <f>[1]!GenLognormal($E$9,$E$10)</f>
        <v>#VALUE!</v>
      </c>
      <c r="F216" t="e" vm="2">
        <f>[1]!GenLognormal($F$9,$F$10)</f>
        <v>#VALUE!</v>
      </c>
      <c r="I216" t="e" vm="1">
        <f t="shared" si="3"/>
        <v>#VALUE!</v>
      </c>
    </row>
    <row r="217" spans="1:9">
      <c r="A217">
        <v>207</v>
      </c>
      <c r="C217" t="e" vm="2">
        <f>[1]!GenLimitNormal($C$9,$C$10,0,1000,0)</f>
        <v>#VALUE!</v>
      </c>
      <c r="D217" t="e" vm="2">
        <f>[1]!GenBetaPERT(0,$D$9,1)</f>
        <v>#VALUE!</v>
      </c>
      <c r="E217" t="e" vm="2">
        <f>[1]!GenLognormal($E$9,$E$10)</f>
        <v>#VALUE!</v>
      </c>
      <c r="F217" t="e" vm="2">
        <f>[1]!GenLognormal($F$9,$F$10)</f>
        <v>#VALUE!</v>
      </c>
      <c r="I217" t="e" vm="1">
        <f t="shared" si="3"/>
        <v>#VALUE!</v>
      </c>
    </row>
    <row r="218" spans="1:9">
      <c r="A218">
        <v>208</v>
      </c>
      <c r="C218" t="e" vm="2">
        <f>[1]!GenLimitNormal($C$9,$C$10,0,1000,0)</f>
        <v>#VALUE!</v>
      </c>
      <c r="D218" t="e" vm="2">
        <f>[1]!GenBetaPERT(0,$D$9,1)</f>
        <v>#VALUE!</v>
      </c>
      <c r="E218" t="e" vm="2">
        <f>[1]!GenLognormal($E$9,$E$10)</f>
        <v>#VALUE!</v>
      </c>
      <c r="F218" t="e" vm="2">
        <f>[1]!GenLognormal($F$9,$F$10)</f>
        <v>#VALUE!</v>
      </c>
      <c r="I218" t="e" vm="1">
        <f t="shared" si="3"/>
        <v>#VALUE!</v>
      </c>
    </row>
    <row r="219" spans="1:9">
      <c r="A219">
        <v>209</v>
      </c>
      <c r="C219" t="e" vm="2">
        <f>[1]!GenLimitNormal($C$9,$C$10,0,1000,0)</f>
        <v>#VALUE!</v>
      </c>
      <c r="D219" t="e" vm="2">
        <f>[1]!GenBetaPERT(0,$D$9,1)</f>
        <v>#VALUE!</v>
      </c>
      <c r="E219" t="e" vm="2">
        <f>[1]!GenLognormal($E$9,$E$10)</f>
        <v>#VALUE!</v>
      </c>
      <c r="F219" t="e" vm="2">
        <f>[1]!GenLognormal($F$9,$F$10)</f>
        <v>#VALUE!</v>
      </c>
      <c r="I219" t="e" vm="1">
        <f t="shared" si="3"/>
        <v>#VALUE!</v>
      </c>
    </row>
    <row r="220" spans="1:9">
      <c r="A220">
        <v>210</v>
      </c>
      <c r="C220" t="e" vm="2">
        <f>[1]!GenLimitNormal($C$9,$C$10,0,1000,0)</f>
        <v>#VALUE!</v>
      </c>
      <c r="D220" t="e" vm="2">
        <f>[1]!GenBetaPERT(0,$D$9,1)</f>
        <v>#VALUE!</v>
      </c>
      <c r="E220" t="e" vm="2">
        <f>[1]!GenLognormal($E$9,$E$10)</f>
        <v>#VALUE!</v>
      </c>
      <c r="F220" t="e" vm="2">
        <f>[1]!GenLognormal($F$9,$F$10)</f>
        <v>#VALUE!</v>
      </c>
      <c r="I220" t="e" vm="1">
        <f t="shared" si="3"/>
        <v>#VALUE!</v>
      </c>
    </row>
    <row r="221" spans="1:9">
      <c r="A221">
        <v>211</v>
      </c>
      <c r="C221" t="e" vm="2">
        <f>[1]!GenLimitNormal($C$9,$C$10,0,1000,0)</f>
        <v>#VALUE!</v>
      </c>
      <c r="D221" t="e" vm="2">
        <f>[1]!GenBetaPERT(0,$D$9,1)</f>
        <v>#VALUE!</v>
      </c>
      <c r="E221" t="e" vm="2">
        <f>[1]!GenLognormal($E$9,$E$10)</f>
        <v>#VALUE!</v>
      </c>
      <c r="F221" t="e" vm="2">
        <f>[1]!GenLognormal($F$9,$F$10)</f>
        <v>#VALUE!</v>
      </c>
      <c r="I221" t="e" vm="1">
        <f t="shared" si="3"/>
        <v>#VALUE!</v>
      </c>
    </row>
    <row r="222" spans="1:9">
      <c r="A222">
        <v>212</v>
      </c>
      <c r="C222" t="e" vm="2">
        <f>[1]!GenLimitNormal($C$9,$C$10,0,1000,0)</f>
        <v>#VALUE!</v>
      </c>
      <c r="D222" t="e" vm="2">
        <f>[1]!GenBetaPERT(0,$D$9,1)</f>
        <v>#VALUE!</v>
      </c>
      <c r="E222" t="e" vm="2">
        <f>[1]!GenLognormal($E$9,$E$10)</f>
        <v>#VALUE!</v>
      </c>
      <c r="F222" t="e" vm="2">
        <f>[1]!GenLognormal($F$9,$F$10)</f>
        <v>#VALUE!</v>
      </c>
      <c r="I222" t="e" vm="1">
        <f t="shared" si="3"/>
        <v>#VALUE!</v>
      </c>
    </row>
    <row r="223" spans="1:9">
      <c r="A223">
        <v>213</v>
      </c>
      <c r="C223" t="e" vm="2">
        <f>[1]!GenLimitNormal($C$9,$C$10,0,1000,0)</f>
        <v>#VALUE!</v>
      </c>
      <c r="D223" t="e" vm="2">
        <f>[1]!GenBetaPERT(0,$D$9,1)</f>
        <v>#VALUE!</v>
      </c>
      <c r="E223" t="e" vm="2">
        <f>[1]!GenLognormal($E$9,$E$10)</f>
        <v>#VALUE!</v>
      </c>
      <c r="F223" t="e" vm="2">
        <f>[1]!GenLognormal($F$9,$F$10)</f>
        <v>#VALUE!</v>
      </c>
      <c r="I223" t="e" vm="1">
        <f t="shared" si="3"/>
        <v>#VALUE!</v>
      </c>
    </row>
    <row r="224" spans="1:9">
      <c r="A224">
        <v>214</v>
      </c>
      <c r="C224" t="e" vm="2">
        <f>[1]!GenLimitNormal($C$9,$C$10,0,1000,0)</f>
        <v>#VALUE!</v>
      </c>
      <c r="D224" t="e" vm="2">
        <f>[1]!GenBetaPERT(0,$D$9,1)</f>
        <v>#VALUE!</v>
      </c>
      <c r="E224" t="e" vm="2">
        <f>[1]!GenLognormal($E$9,$E$10)</f>
        <v>#VALUE!</v>
      </c>
      <c r="F224" t="e" vm="2">
        <f>[1]!GenLognormal($F$9,$F$10)</f>
        <v>#VALUE!</v>
      </c>
      <c r="I224" t="e" vm="1">
        <f t="shared" si="3"/>
        <v>#VALUE!</v>
      </c>
    </row>
    <row r="225" spans="1:9">
      <c r="A225">
        <v>215</v>
      </c>
      <c r="C225" t="e" vm="2">
        <f>[1]!GenLimitNormal($C$9,$C$10,0,1000,0)</f>
        <v>#VALUE!</v>
      </c>
      <c r="D225" t="e" vm="2">
        <f>[1]!GenBetaPERT(0,$D$9,1)</f>
        <v>#VALUE!</v>
      </c>
      <c r="E225" t="e" vm="2">
        <f>[1]!GenLognormal($E$9,$E$10)</f>
        <v>#VALUE!</v>
      </c>
      <c r="F225" t="e" vm="2">
        <f>[1]!GenLognormal($F$9,$F$10)</f>
        <v>#VALUE!</v>
      </c>
      <c r="I225" t="e" vm="1">
        <f t="shared" si="3"/>
        <v>#VALUE!</v>
      </c>
    </row>
    <row r="226" spans="1:9">
      <c r="A226">
        <v>216</v>
      </c>
      <c r="C226" t="e" vm="2">
        <f>[1]!GenLimitNormal($C$9,$C$10,0,1000,0)</f>
        <v>#VALUE!</v>
      </c>
      <c r="D226" t="e" vm="2">
        <f>[1]!GenBetaPERT(0,$D$9,1)</f>
        <v>#VALUE!</v>
      </c>
      <c r="E226" t="e" vm="2">
        <f>[1]!GenLognormal($E$9,$E$10)</f>
        <v>#VALUE!</v>
      </c>
      <c r="F226" t="e" vm="2">
        <f>[1]!GenLognormal($F$9,$F$10)</f>
        <v>#VALUE!</v>
      </c>
      <c r="I226" t="e" vm="1">
        <f t="shared" si="3"/>
        <v>#VALUE!</v>
      </c>
    </row>
    <row r="227" spans="1:9">
      <c r="A227">
        <v>217</v>
      </c>
      <c r="C227" t="e" vm="2">
        <f>[1]!GenLimitNormal($C$9,$C$10,0,1000,0)</f>
        <v>#VALUE!</v>
      </c>
      <c r="D227" t="e" vm="2">
        <f>[1]!GenBetaPERT(0,$D$9,1)</f>
        <v>#VALUE!</v>
      </c>
      <c r="E227" t="e" vm="2">
        <f>[1]!GenLognormal($E$9,$E$10)</f>
        <v>#VALUE!</v>
      </c>
      <c r="F227" t="e" vm="2">
        <f>[1]!GenLognormal($F$9,$F$10)</f>
        <v>#VALUE!</v>
      </c>
      <c r="I227" t="e" vm="1">
        <f t="shared" si="3"/>
        <v>#VALUE!</v>
      </c>
    </row>
    <row r="228" spans="1:9">
      <c r="A228">
        <v>218</v>
      </c>
      <c r="C228" t="e" vm="2">
        <f>[1]!GenLimitNormal($C$9,$C$10,0,1000,0)</f>
        <v>#VALUE!</v>
      </c>
      <c r="D228" t="e" vm="2">
        <f>[1]!GenBetaPERT(0,$D$9,1)</f>
        <v>#VALUE!</v>
      </c>
      <c r="E228" t="e" vm="2">
        <f>[1]!GenLognormal($E$9,$E$10)</f>
        <v>#VALUE!</v>
      </c>
      <c r="F228" t="e" vm="2">
        <f>[1]!GenLognormal($F$9,$F$10)</f>
        <v>#VALUE!</v>
      </c>
      <c r="I228" t="e" vm="1">
        <f t="shared" si="3"/>
        <v>#VALUE!</v>
      </c>
    </row>
    <row r="229" spans="1:9">
      <c r="A229">
        <v>219</v>
      </c>
      <c r="C229" t="e" vm="2">
        <f>[1]!GenLimitNormal($C$9,$C$10,0,1000,0)</f>
        <v>#VALUE!</v>
      </c>
      <c r="D229" t="e" vm="2">
        <f>[1]!GenBetaPERT(0,$D$9,1)</f>
        <v>#VALUE!</v>
      </c>
      <c r="E229" t="e" vm="2">
        <f>[1]!GenLognormal($E$9,$E$10)</f>
        <v>#VALUE!</v>
      </c>
      <c r="F229" t="e" vm="2">
        <f>[1]!GenLognormal($F$9,$F$10)</f>
        <v>#VALUE!</v>
      </c>
      <c r="I229" t="e" vm="1">
        <f t="shared" si="3"/>
        <v>#VALUE!</v>
      </c>
    </row>
    <row r="230" spans="1:9">
      <c r="A230">
        <v>220</v>
      </c>
      <c r="C230" t="e" vm="2">
        <f>[1]!GenLimitNormal($C$9,$C$10,0,1000,0)</f>
        <v>#VALUE!</v>
      </c>
      <c r="D230" t="e" vm="2">
        <f>[1]!GenBetaPERT(0,$D$9,1)</f>
        <v>#VALUE!</v>
      </c>
      <c r="E230" t="e" vm="2">
        <f>[1]!GenLognormal($E$9,$E$10)</f>
        <v>#VALUE!</v>
      </c>
      <c r="F230" t="e" vm="2">
        <f>[1]!GenLognormal($F$9,$F$10)</f>
        <v>#VALUE!</v>
      </c>
      <c r="I230" t="e" vm="1">
        <f t="shared" si="3"/>
        <v>#VALUE!</v>
      </c>
    </row>
    <row r="231" spans="1:9">
      <c r="A231">
        <v>221</v>
      </c>
      <c r="C231" t="e" vm="2">
        <f>[1]!GenLimitNormal($C$9,$C$10,0,1000,0)</f>
        <v>#VALUE!</v>
      </c>
      <c r="D231" t="e" vm="2">
        <f>[1]!GenBetaPERT(0,$D$9,1)</f>
        <v>#VALUE!</v>
      </c>
      <c r="E231" t="e" vm="2">
        <f>[1]!GenLognormal($E$9,$E$10)</f>
        <v>#VALUE!</v>
      </c>
      <c r="F231" t="e" vm="2">
        <f>[1]!GenLognormal($F$9,$F$10)</f>
        <v>#VALUE!</v>
      </c>
      <c r="I231" t="e" vm="1">
        <f t="shared" si="3"/>
        <v>#VALUE!</v>
      </c>
    </row>
    <row r="232" spans="1:9">
      <c r="A232">
        <v>222</v>
      </c>
      <c r="C232" t="e" vm="2">
        <f>[1]!GenLimitNormal($C$9,$C$10,0,1000,0)</f>
        <v>#VALUE!</v>
      </c>
      <c r="D232" t="e" vm="2">
        <f>[1]!GenBetaPERT(0,$D$9,1)</f>
        <v>#VALUE!</v>
      </c>
      <c r="E232" t="e" vm="2">
        <f>[1]!GenLognormal($E$9,$E$10)</f>
        <v>#VALUE!</v>
      </c>
      <c r="F232" t="e" vm="2">
        <f>[1]!GenLognormal($F$9,$F$10)</f>
        <v>#VALUE!</v>
      </c>
      <c r="I232" t="e" vm="1">
        <f t="shared" si="3"/>
        <v>#VALUE!</v>
      </c>
    </row>
    <row r="233" spans="1:9">
      <c r="A233">
        <v>223</v>
      </c>
      <c r="C233" t="e" vm="2">
        <f>[1]!GenLimitNormal($C$9,$C$10,0,1000,0)</f>
        <v>#VALUE!</v>
      </c>
      <c r="D233" t="e" vm="2">
        <f>[1]!GenBetaPERT(0,$D$9,1)</f>
        <v>#VALUE!</v>
      </c>
      <c r="E233" t="e" vm="2">
        <f>[1]!GenLognormal($E$9,$E$10)</f>
        <v>#VALUE!</v>
      </c>
      <c r="F233" t="e" vm="2">
        <f>[1]!GenLognormal($F$9,$F$10)</f>
        <v>#VALUE!</v>
      </c>
      <c r="I233" t="e" vm="1">
        <f t="shared" si="3"/>
        <v>#VALUE!</v>
      </c>
    </row>
    <row r="234" spans="1:9">
      <c r="A234">
        <v>224</v>
      </c>
      <c r="C234" t="e" vm="2">
        <f>[1]!GenLimitNormal($C$9,$C$10,0,1000,0)</f>
        <v>#VALUE!</v>
      </c>
      <c r="D234" t="e" vm="2">
        <f>[1]!GenBetaPERT(0,$D$9,1)</f>
        <v>#VALUE!</v>
      </c>
      <c r="E234" t="e" vm="2">
        <f>[1]!GenLognormal($E$9,$E$10)</f>
        <v>#VALUE!</v>
      </c>
      <c r="F234" t="e" vm="2">
        <f>[1]!GenLognormal($F$9,$F$10)</f>
        <v>#VALUE!</v>
      </c>
      <c r="I234" t="e" vm="1">
        <f t="shared" si="3"/>
        <v>#VALUE!</v>
      </c>
    </row>
    <row r="235" spans="1:9">
      <c r="A235">
        <v>225</v>
      </c>
      <c r="C235" t="e" vm="2">
        <f>[1]!GenLimitNormal($C$9,$C$10,0,1000,0)</f>
        <v>#VALUE!</v>
      </c>
      <c r="D235" t="e" vm="2">
        <f>[1]!GenBetaPERT(0,$D$9,1)</f>
        <v>#VALUE!</v>
      </c>
      <c r="E235" t="e" vm="2">
        <f>[1]!GenLognormal($E$9,$E$10)</f>
        <v>#VALUE!</v>
      </c>
      <c r="F235" t="e" vm="2">
        <f>[1]!GenLognormal($F$9,$F$10)</f>
        <v>#VALUE!</v>
      </c>
      <c r="I235" t="e" vm="1">
        <f t="shared" si="3"/>
        <v>#VALUE!</v>
      </c>
    </row>
    <row r="236" spans="1:9">
      <c r="A236">
        <v>226</v>
      </c>
      <c r="C236" t="e" vm="2">
        <f>[1]!GenLimitNormal($C$9,$C$10,0,1000,0)</f>
        <v>#VALUE!</v>
      </c>
      <c r="D236" t="e" vm="2">
        <f>[1]!GenBetaPERT(0,$D$9,1)</f>
        <v>#VALUE!</v>
      </c>
      <c r="E236" t="e" vm="2">
        <f>[1]!GenLognormal($E$9,$E$10)</f>
        <v>#VALUE!</v>
      </c>
      <c r="F236" t="e" vm="2">
        <f>[1]!GenLognormal($F$9,$F$10)</f>
        <v>#VALUE!</v>
      </c>
      <c r="I236" t="e" vm="1">
        <f t="shared" si="3"/>
        <v>#VALUE!</v>
      </c>
    </row>
    <row r="237" spans="1:9">
      <c r="A237">
        <v>227</v>
      </c>
      <c r="C237" t="e" vm="2">
        <f>[1]!GenLimitNormal($C$9,$C$10,0,1000,0)</f>
        <v>#VALUE!</v>
      </c>
      <c r="D237" t="e" vm="2">
        <f>[1]!GenBetaPERT(0,$D$9,1)</f>
        <v>#VALUE!</v>
      </c>
      <c r="E237" t="e" vm="2">
        <f>[1]!GenLognormal($E$9,$E$10)</f>
        <v>#VALUE!</v>
      </c>
      <c r="F237" t="e" vm="2">
        <f>[1]!GenLognormal($F$9,$F$10)</f>
        <v>#VALUE!</v>
      </c>
      <c r="I237" t="e" vm="1">
        <f t="shared" si="3"/>
        <v>#VALUE!</v>
      </c>
    </row>
    <row r="238" spans="1:9">
      <c r="A238">
        <v>228</v>
      </c>
      <c r="C238" t="e" vm="2">
        <f>[1]!GenLimitNormal($C$9,$C$10,0,1000,0)</f>
        <v>#VALUE!</v>
      </c>
      <c r="D238" t="e" vm="2">
        <f>[1]!GenBetaPERT(0,$D$9,1)</f>
        <v>#VALUE!</v>
      </c>
      <c r="E238" t="e" vm="2">
        <f>[1]!GenLognormal($E$9,$E$10)</f>
        <v>#VALUE!</v>
      </c>
      <c r="F238" t="e" vm="2">
        <f>[1]!GenLognormal($F$9,$F$10)</f>
        <v>#VALUE!</v>
      </c>
      <c r="I238" t="e" vm="1">
        <f t="shared" si="3"/>
        <v>#VALUE!</v>
      </c>
    </row>
    <row r="239" spans="1:9">
      <c r="A239">
        <v>229</v>
      </c>
      <c r="C239" t="e" vm="2">
        <f>[1]!GenLimitNormal($C$9,$C$10,0,1000,0)</f>
        <v>#VALUE!</v>
      </c>
      <c r="D239" t="e" vm="2">
        <f>[1]!GenBetaPERT(0,$D$9,1)</f>
        <v>#VALUE!</v>
      </c>
      <c r="E239" t="e" vm="2">
        <f>[1]!GenLognormal($E$9,$E$10)</f>
        <v>#VALUE!</v>
      </c>
      <c r="F239" t="e" vm="2">
        <f>[1]!GenLognormal($F$9,$F$10)</f>
        <v>#VALUE!</v>
      </c>
      <c r="I239" t="e" vm="1">
        <f t="shared" si="3"/>
        <v>#VALUE!</v>
      </c>
    </row>
    <row r="240" spans="1:9">
      <c r="A240">
        <v>230</v>
      </c>
      <c r="C240" t="e" vm="2">
        <f>[1]!GenLimitNormal($C$9,$C$10,0,1000,0)</f>
        <v>#VALUE!</v>
      </c>
      <c r="D240" t="e" vm="2">
        <f>[1]!GenBetaPERT(0,$D$9,1)</f>
        <v>#VALUE!</v>
      </c>
      <c r="E240" t="e" vm="2">
        <f>[1]!GenLognormal($E$9,$E$10)</f>
        <v>#VALUE!</v>
      </c>
      <c r="F240" t="e" vm="2">
        <f>[1]!GenLognormal($F$9,$F$10)</f>
        <v>#VALUE!</v>
      </c>
      <c r="I240" t="e" vm="1">
        <f t="shared" si="3"/>
        <v>#VALUE!</v>
      </c>
    </row>
    <row r="241" spans="1:9">
      <c r="A241">
        <v>231</v>
      </c>
      <c r="C241" t="e" vm="2">
        <f>[1]!GenLimitNormal($C$9,$C$10,0,1000,0)</f>
        <v>#VALUE!</v>
      </c>
      <c r="D241" t="e" vm="2">
        <f>[1]!GenBetaPERT(0,$D$9,1)</f>
        <v>#VALUE!</v>
      </c>
      <c r="E241" t="e" vm="2">
        <f>[1]!GenLognormal($E$9,$E$10)</f>
        <v>#VALUE!</v>
      </c>
      <c r="F241" t="e" vm="2">
        <f>[1]!GenLognormal($F$9,$F$10)</f>
        <v>#VALUE!</v>
      </c>
      <c r="I241" t="e" vm="1">
        <f t="shared" si="3"/>
        <v>#VALUE!</v>
      </c>
    </row>
    <row r="242" spans="1:9">
      <c r="A242">
        <v>232</v>
      </c>
      <c r="C242" t="e" vm="2">
        <f>[1]!GenLimitNormal($C$9,$C$10,0,1000,0)</f>
        <v>#VALUE!</v>
      </c>
      <c r="D242" t="e" vm="2">
        <f>[1]!GenBetaPERT(0,$D$9,1)</f>
        <v>#VALUE!</v>
      </c>
      <c r="E242" t="e" vm="2">
        <f>[1]!GenLognormal($E$9,$E$10)</f>
        <v>#VALUE!</v>
      </c>
      <c r="F242" t="e" vm="2">
        <f>[1]!GenLognormal($F$9,$F$10)</f>
        <v>#VALUE!</v>
      </c>
      <c r="I242" t="e" vm="1">
        <f t="shared" si="3"/>
        <v>#VALUE!</v>
      </c>
    </row>
    <row r="243" spans="1:9">
      <c r="A243">
        <v>233</v>
      </c>
      <c r="C243" t="e" vm="2">
        <f>[1]!GenLimitNormal($C$9,$C$10,0,1000,0)</f>
        <v>#VALUE!</v>
      </c>
      <c r="D243" t="e" vm="2">
        <f>[1]!GenBetaPERT(0,$D$9,1)</f>
        <v>#VALUE!</v>
      </c>
      <c r="E243" t="e" vm="2">
        <f>[1]!GenLognormal($E$9,$E$10)</f>
        <v>#VALUE!</v>
      </c>
      <c r="F243" t="e" vm="2">
        <f>[1]!GenLognormal($F$9,$F$10)</f>
        <v>#VALUE!</v>
      </c>
      <c r="I243" t="e" vm="1">
        <f t="shared" si="3"/>
        <v>#VALUE!</v>
      </c>
    </row>
    <row r="244" spans="1:9">
      <c r="A244">
        <v>234</v>
      </c>
      <c r="C244" t="e" vm="2">
        <f>[1]!GenLimitNormal($C$9,$C$10,0,1000,0)</f>
        <v>#VALUE!</v>
      </c>
      <c r="D244" t="e" vm="2">
        <f>[1]!GenBetaPERT(0,$D$9,1)</f>
        <v>#VALUE!</v>
      </c>
      <c r="E244" t="e" vm="2">
        <f>[1]!GenLognormal($E$9,$E$10)</f>
        <v>#VALUE!</v>
      </c>
      <c r="F244" t="e" vm="2">
        <f>[1]!GenLognormal($F$9,$F$10)</f>
        <v>#VALUE!</v>
      </c>
      <c r="I244" t="e" vm="1">
        <f t="shared" si="3"/>
        <v>#VALUE!</v>
      </c>
    </row>
    <row r="245" spans="1:9">
      <c r="A245">
        <v>235</v>
      </c>
      <c r="C245" t="e" vm="2">
        <f>[1]!GenLimitNormal($C$9,$C$10,0,1000,0)</f>
        <v>#VALUE!</v>
      </c>
      <c r="D245" t="e" vm="2">
        <f>[1]!GenBetaPERT(0,$D$9,1)</f>
        <v>#VALUE!</v>
      </c>
      <c r="E245" t="e" vm="2">
        <f>[1]!GenLognormal($E$9,$E$10)</f>
        <v>#VALUE!</v>
      </c>
      <c r="F245" t="e" vm="2">
        <f>[1]!GenLognormal($F$9,$F$10)</f>
        <v>#VALUE!</v>
      </c>
      <c r="I245" t="e" vm="1">
        <f t="shared" si="3"/>
        <v>#VALUE!</v>
      </c>
    </row>
    <row r="246" spans="1:9">
      <c r="A246">
        <v>236</v>
      </c>
      <c r="C246" t="e" vm="2">
        <f>[1]!GenLimitNormal($C$9,$C$10,0,1000,0)</f>
        <v>#VALUE!</v>
      </c>
      <c r="D246" t="e" vm="2">
        <f>[1]!GenBetaPERT(0,$D$9,1)</f>
        <v>#VALUE!</v>
      </c>
      <c r="E246" t="e" vm="2">
        <f>[1]!GenLognormal($E$9,$E$10)</f>
        <v>#VALUE!</v>
      </c>
      <c r="F246" t="e" vm="2">
        <f>[1]!GenLognormal($F$9,$F$10)</f>
        <v>#VALUE!</v>
      </c>
      <c r="I246" t="e" vm="1">
        <f t="shared" si="3"/>
        <v>#VALUE!</v>
      </c>
    </row>
    <row r="247" spans="1:9">
      <c r="A247">
        <v>237</v>
      </c>
      <c r="C247" t="e" vm="2">
        <f>[1]!GenLimitNormal($C$9,$C$10,0,1000,0)</f>
        <v>#VALUE!</v>
      </c>
      <c r="D247" t="e" vm="2">
        <f>[1]!GenBetaPERT(0,$D$9,1)</f>
        <v>#VALUE!</v>
      </c>
      <c r="E247" t="e" vm="2">
        <f>[1]!GenLognormal($E$9,$E$10)</f>
        <v>#VALUE!</v>
      </c>
      <c r="F247" t="e" vm="2">
        <f>[1]!GenLognormal($F$9,$F$10)</f>
        <v>#VALUE!</v>
      </c>
      <c r="I247" t="e" vm="1">
        <f t="shared" si="3"/>
        <v>#VALUE!</v>
      </c>
    </row>
    <row r="248" spans="1:9">
      <c r="A248">
        <v>238</v>
      </c>
      <c r="C248" t="e" vm="2">
        <f>[1]!GenLimitNormal($C$9,$C$10,0,1000,0)</f>
        <v>#VALUE!</v>
      </c>
      <c r="D248" t="e" vm="2">
        <f>[1]!GenBetaPERT(0,$D$9,1)</f>
        <v>#VALUE!</v>
      </c>
      <c r="E248" t="e" vm="2">
        <f>[1]!GenLognormal($E$9,$E$10)</f>
        <v>#VALUE!</v>
      </c>
      <c r="F248" t="e" vm="2">
        <f>[1]!GenLognormal($F$9,$F$10)</f>
        <v>#VALUE!</v>
      </c>
      <c r="I248" t="e" vm="1">
        <f t="shared" si="3"/>
        <v>#VALUE!</v>
      </c>
    </row>
    <row r="249" spans="1:9">
      <c r="A249">
        <v>239</v>
      </c>
      <c r="C249" t="e" vm="2">
        <f>[1]!GenLimitNormal($C$9,$C$10,0,1000,0)</f>
        <v>#VALUE!</v>
      </c>
      <c r="D249" t="e" vm="2">
        <f>[1]!GenBetaPERT(0,$D$9,1)</f>
        <v>#VALUE!</v>
      </c>
      <c r="E249" t="e" vm="2">
        <f>[1]!GenLognormal($E$9,$E$10)</f>
        <v>#VALUE!</v>
      </c>
      <c r="F249" t="e" vm="2">
        <f>[1]!GenLognormal($F$9,$F$10)</f>
        <v>#VALUE!</v>
      </c>
      <c r="I249" t="e" vm="1">
        <f t="shared" si="3"/>
        <v>#VALUE!</v>
      </c>
    </row>
    <row r="250" spans="1:9">
      <c r="A250">
        <v>240</v>
      </c>
      <c r="C250" t="e" vm="2">
        <f>[1]!GenLimitNormal($C$9,$C$10,0,1000,0)</f>
        <v>#VALUE!</v>
      </c>
      <c r="D250" t="e" vm="2">
        <f>[1]!GenBetaPERT(0,$D$9,1)</f>
        <v>#VALUE!</v>
      </c>
      <c r="E250" t="e" vm="2">
        <f>[1]!GenLognormal($E$9,$E$10)</f>
        <v>#VALUE!</v>
      </c>
      <c r="F250" t="e" vm="2">
        <f>[1]!GenLognormal($F$9,$F$10)</f>
        <v>#VALUE!</v>
      </c>
      <c r="I250" t="e" vm="1">
        <f t="shared" si="3"/>
        <v>#VALUE!</v>
      </c>
    </row>
    <row r="251" spans="1:9">
      <c r="A251">
        <v>241</v>
      </c>
      <c r="C251" t="e" vm="2">
        <f>[1]!GenLimitNormal($C$9,$C$10,0,1000,0)</f>
        <v>#VALUE!</v>
      </c>
      <c r="D251" t="e" vm="2">
        <f>[1]!GenBetaPERT(0,$D$9,1)</f>
        <v>#VALUE!</v>
      </c>
      <c r="E251" t="e" vm="2">
        <f>[1]!GenLognormal($E$9,$E$10)</f>
        <v>#VALUE!</v>
      </c>
      <c r="F251" t="e" vm="2">
        <f>[1]!GenLognormal($F$9,$F$10)</f>
        <v>#VALUE!</v>
      </c>
      <c r="I251" t="e" vm="1">
        <f t="shared" si="3"/>
        <v>#VALUE!</v>
      </c>
    </row>
    <row r="252" spans="1:9">
      <c r="A252">
        <v>242</v>
      </c>
      <c r="C252" t="e" vm="2">
        <f>[1]!GenLimitNormal($C$9,$C$10,0,1000,0)</f>
        <v>#VALUE!</v>
      </c>
      <c r="D252" t="e" vm="2">
        <f>[1]!GenBetaPERT(0,$D$9,1)</f>
        <v>#VALUE!</v>
      </c>
      <c r="E252" t="e" vm="2">
        <f>[1]!GenLognormal($E$9,$E$10)</f>
        <v>#VALUE!</v>
      </c>
      <c r="F252" t="e" vm="2">
        <f>[1]!GenLognormal($F$9,$F$10)</f>
        <v>#VALUE!</v>
      </c>
      <c r="I252" t="e" vm="1">
        <f t="shared" si="3"/>
        <v>#VALUE!</v>
      </c>
    </row>
    <row r="253" spans="1:9">
      <c r="A253">
        <v>243</v>
      </c>
      <c r="C253" t="e" vm="2">
        <f>[1]!GenLimitNormal($C$9,$C$10,0,1000,0)</f>
        <v>#VALUE!</v>
      </c>
      <c r="D253" t="e" vm="2">
        <f>[1]!GenBetaPERT(0,$D$9,1)</f>
        <v>#VALUE!</v>
      </c>
      <c r="E253" t="e" vm="2">
        <f>[1]!GenLognormal($E$9,$E$10)</f>
        <v>#VALUE!</v>
      </c>
      <c r="F253" t="e" vm="2">
        <f>[1]!GenLognormal($F$9,$F$10)</f>
        <v>#VALUE!</v>
      </c>
      <c r="I253" t="e" vm="1">
        <f t="shared" si="3"/>
        <v>#VALUE!</v>
      </c>
    </row>
    <row r="254" spans="1:9">
      <c r="A254">
        <v>244</v>
      </c>
      <c r="C254" t="e" vm="2">
        <f>[1]!GenLimitNormal($C$9,$C$10,0,1000,0)</f>
        <v>#VALUE!</v>
      </c>
      <c r="D254" t="e" vm="2">
        <f>[1]!GenBetaPERT(0,$D$9,1)</f>
        <v>#VALUE!</v>
      </c>
      <c r="E254" t="e" vm="2">
        <f>[1]!GenLognormal($E$9,$E$10)</f>
        <v>#VALUE!</v>
      </c>
      <c r="F254" t="e" vm="2">
        <f>[1]!GenLognormal($F$9,$F$10)</f>
        <v>#VALUE!</v>
      </c>
      <c r="I254" t="e" vm="1">
        <f t="shared" si="3"/>
        <v>#VALUE!</v>
      </c>
    </row>
    <row r="255" spans="1:9">
      <c r="A255">
        <v>245</v>
      </c>
      <c r="C255" t="e" vm="2">
        <f>[1]!GenLimitNormal($C$9,$C$10,0,1000,0)</f>
        <v>#VALUE!</v>
      </c>
      <c r="D255" t="e" vm="2">
        <f>[1]!GenBetaPERT(0,$D$9,1)</f>
        <v>#VALUE!</v>
      </c>
      <c r="E255" t="e" vm="2">
        <f>[1]!GenLognormal($E$9,$E$10)</f>
        <v>#VALUE!</v>
      </c>
      <c r="F255" t="e" vm="2">
        <f>[1]!GenLognormal($F$9,$F$10)</f>
        <v>#VALUE!</v>
      </c>
      <c r="I255" t="e" vm="1">
        <f t="shared" si="3"/>
        <v>#VALUE!</v>
      </c>
    </row>
    <row r="256" spans="1:9">
      <c r="A256">
        <v>246</v>
      </c>
      <c r="C256" t="e" vm="2">
        <f>[1]!GenLimitNormal($C$9,$C$10,0,1000,0)</f>
        <v>#VALUE!</v>
      </c>
      <c r="D256" t="e" vm="2">
        <f>[1]!GenBetaPERT(0,$D$9,1)</f>
        <v>#VALUE!</v>
      </c>
      <c r="E256" t="e" vm="2">
        <f>[1]!GenLognormal($E$9,$E$10)</f>
        <v>#VALUE!</v>
      </c>
      <c r="F256" t="e" vm="2">
        <f>[1]!GenLognormal($F$9,$F$10)</f>
        <v>#VALUE!</v>
      </c>
      <c r="I256" t="e" vm="1">
        <f t="shared" si="3"/>
        <v>#VALUE!</v>
      </c>
    </row>
    <row r="257" spans="1:9">
      <c r="A257">
        <v>247</v>
      </c>
      <c r="C257" t="e" vm="2">
        <f>[1]!GenLimitNormal($C$9,$C$10,0,1000,0)</f>
        <v>#VALUE!</v>
      </c>
      <c r="D257" t="e" vm="2">
        <f>[1]!GenBetaPERT(0,$D$9,1)</f>
        <v>#VALUE!</v>
      </c>
      <c r="E257" t="e" vm="2">
        <f>[1]!GenLognormal($E$9,$E$10)</f>
        <v>#VALUE!</v>
      </c>
      <c r="F257" t="e" vm="2">
        <f>[1]!GenLognormal($F$9,$F$10)</f>
        <v>#VALUE!</v>
      </c>
      <c r="I257" t="e" vm="1">
        <f t="shared" si="3"/>
        <v>#VALUE!</v>
      </c>
    </row>
    <row r="258" spans="1:9">
      <c r="A258">
        <v>248</v>
      </c>
      <c r="C258" t="e" vm="2">
        <f>[1]!GenLimitNormal($C$9,$C$10,0,1000,0)</f>
        <v>#VALUE!</v>
      </c>
      <c r="D258" t="e" vm="2">
        <f>[1]!GenBetaPERT(0,$D$9,1)</f>
        <v>#VALUE!</v>
      </c>
      <c r="E258" t="e" vm="2">
        <f>[1]!GenLognormal($E$9,$E$10)</f>
        <v>#VALUE!</v>
      </c>
      <c r="F258" t="e" vm="2">
        <f>[1]!GenLognormal($F$9,$F$10)</f>
        <v>#VALUE!</v>
      </c>
      <c r="I258" t="e" vm="1">
        <f t="shared" si="3"/>
        <v>#VALUE!</v>
      </c>
    </row>
    <row r="259" spans="1:9">
      <c r="A259">
        <v>249</v>
      </c>
      <c r="C259" t="e" vm="2">
        <f>[1]!GenLimitNormal($C$9,$C$10,0,1000,0)</f>
        <v>#VALUE!</v>
      </c>
      <c r="D259" t="e" vm="2">
        <f>[1]!GenBetaPERT(0,$D$9,1)</f>
        <v>#VALUE!</v>
      </c>
      <c r="E259" t="e" vm="2">
        <f>[1]!GenLognormal($E$9,$E$10)</f>
        <v>#VALUE!</v>
      </c>
      <c r="F259" t="e" vm="2">
        <f>[1]!GenLognormal($F$9,$F$10)</f>
        <v>#VALUE!</v>
      </c>
      <c r="I259" t="e" vm="1">
        <f t="shared" si="3"/>
        <v>#VALUE!</v>
      </c>
    </row>
    <row r="260" spans="1:9">
      <c r="A260">
        <v>250</v>
      </c>
      <c r="C260" t="e" vm="2">
        <f>[1]!GenLimitNormal($C$9,$C$10,0,1000,0)</f>
        <v>#VALUE!</v>
      </c>
      <c r="D260" t="e" vm="2">
        <f>[1]!GenBetaPERT(0,$D$9,1)</f>
        <v>#VALUE!</v>
      </c>
      <c r="E260" t="e" vm="2">
        <f>[1]!GenLognormal($E$9,$E$10)</f>
        <v>#VALUE!</v>
      </c>
      <c r="F260" t="e" vm="2">
        <f>[1]!GenLognormal($F$9,$F$10)</f>
        <v>#VALUE!</v>
      </c>
      <c r="I260" t="e" vm="1">
        <f t="shared" si="3"/>
        <v>#VALUE!</v>
      </c>
    </row>
    <row r="261" spans="1:9">
      <c r="A261">
        <v>251</v>
      </c>
      <c r="C261" t="e" vm="2">
        <f>[1]!GenLimitNormal($C$9,$C$10,0,1000,0)</f>
        <v>#VALUE!</v>
      </c>
      <c r="D261" t="e" vm="2">
        <f>[1]!GenBetaPERT(0,$D$9,1)</f>
        <v>#VALUE!</v>
      </c>
      <c r="E261" t="e" vm="2">
        <f>[1]!GenLognormal($E$9,$E$10)</f>
        <v>#VALUE!</v>
      </c>
      <c r="F261" t="e" vm="2">
        <f>[1]!GenLognormal($F$9,$F$10)</f>
        <v>#VALUE!</v>
      </c>
      <c r="I261" t="e" vm="1">
        <f t="shared" si="3"/>
        <v>#VALUE!</v>
      </c>
    </row>
    <row r="262" spans="1:9">
      <c r="A262">
        <v>252</v>
      </c>
      <c r="C262" t="e" vm="2">
        <f>[1]!GenLimitNormal($C$9,$C$10,0,1000,0)</f>
        <v>#VALUE!</v>
      </c>
      <c r="D262" t="e" vm="2">
        <f>[1]!GenBetaPERT(0,$D$9,1)</f>
        <v>#VALUE!</v>
      </c>
      <c r="E262" t="e" vm="2">
        <f>[1]!GenLognormal($E$9,$E$10)</f>
        <v>#VALUE!</v>
      </c>
      <c r="F262" t="e" vm="2">
        <f>[1]!GenLognormal($F$9,$F$10)</f>
        <v>#VALUE!</v>
      </c>
      <c r="I262" t="e" vm="1">
        <f t="shared" si="3"/>
        <v>#VALUE!</v>
      </c>
    </row>
    <row r="263" spans="1:9">
      <c r="A263">
        <v>253</v>
      </c>
      <c r="C263" t="e" vm="2">
        <f>[1]!GenLimitNormal($C$9,$C$10,0,1000,0)</f>
        <v>#VALUE!</v>
      </c>
      <c r="D263" t="e" vm="2">
        <f>[1]!GenBetaPERT(0,$D$9,1)</f>
        <v>#VALUE!</v>
      </c>
      <c r="E263" t="e" vm="2">
        <f>[1]!GenLognormal($E$9,$E$10)</f>
        <v>#VALUE!</v>
      </c>
      <c r="F263" t="e" vm="2">
        <f>[1]!GenLognormal($F$9,$F$10)</f>
        <v>#VALUE!</v>
      </c>
      <c r="I263" t="e" vm="1">
        <f t="shared" si="3"/>
        <v>#VALUE!</v>
      </c>
    </row>
    <row r="264" spans="1:9">
      <c r="A264">
        <v>254</v>
      </c>
      <c r="C264" t="e" vm="2">
        <f>[1]!GenLimitNormal($C$9,$C$10,0,1000,0)</f>
        <v>#VALUE!</v>
      </c>
      <c r="D264" t="e" vm="2">
        <f>[1]!GenBetaPERT(0,$D$9,1)</f>
        <v>#VALUE!</v>
      </c>
      <c r="E264" t="e" vm="2">
        <f>[1]!GenLognormal($E$9,$E$10)</f>
        <v>#VALUE!</v>
      </c>
      <c r="F264" t="e" vm="2">
        <f>[1]!GenLognormal($F$9,$F$10)</f>
        <v>#VALUE!</v>
      </c>
      <c r="I264" t="e" vm="1">
        <f t="shared" si="3"/>
        <v>#VALUE!</v>
      </c>
    </row>
    <row r="265" spans="1:9">
      <c r="A265">
        <v>255</v>
      </c>
      <c r="C265" t="e" vm="2">
        <f>[1]!GenLimitNormal($C$9,$C$10,0,1000,0)</f>
        <v>#VALUE!</v>
      </c>
      <c r="D265" t="e" vm="2">
        <f>[1]!GenBetaPERT(0,$D$9,1)</f>
        <v>#VALUE!</v>
      </c>
      <c r="E265" t="e" vm="2">
        <f>[1]!GenLognormal($E$9,$E$10)</f>
        <v>#VALUE!</v>
      </c>
      <c r="F265" t="e" vm="2">
        <f>[1]!GenLognormal($F$9,$F$10)</f>
        <v>#VALUE!</v>
      </c>
      <c r="I265" t="e" vm="1">
        <f t="shared" si="3"/>
        <v>#VALUE!</v>
      </c>
    </row>
    <row r="266" spans="1:9">
      <c r="A266">
        <v>256</v>
      </c>
      <c r="C266" t="e" vm="2">
        <f>[1]!GenLimitNormal($C$9,$C$10,0,1000,0)</f>
        <v>#VALUE!</v>
      </c>
      <c r="D266" t="e" vm="2">
        <f>[1]!GenBetaPERT(0,$D$9,1)</f>
        <v>#VALUE!</v>
      </c>
      <c r="E266" t="e" vm="2">
        <f>[1]!GenLognormal($E$9,$E$10)</f>
        <v>#VALUE!</v>
      </c>
      <c r="F266" t="e" vm="2">
        <f>[1]!GenLognormal($F$9,$F$10)</f>
        <v>#VALUE!</v>
      </c>
      <c r="I266" t="e" vm="1">
        <f t="shared" si="3"/>
        <v>#VALUE!</v>
      </c>
    </row>
    <row r="267" spans="1:9">
      <c r="A267">
        <v>257</v>
      </c>
      <c r="C267" t="e" vm="2">
        <f>[1]!GenLimitNormal($C$9,$C$10,0,1000,0)</f>
        <v>#VALUE!</v>
      </c>
      <c r="D267" t="e" vm="2">
        <f>[1]!GenBetaPERT(0,$D$9,1)</f>
        <v>#VALUE!</v>
      </c>
      <c r="E267" t="e" vm="2">
        <f>[1]!GenLognormal($E$9,$E$10)</f>
        <v>#VALUE!</v>
      </c>
      <c r="F267" t="e" vm="2">
        <f>[1]!GenLognormal($F$9,$F$10)</f>
        <v>#VALUE!</v>
      </c>
      <c r="I267" t="e" vm="1">
        <f t="shared" ref="I267:I330" si="4">$C267+$D267*$E267*$G$9+(1-$D267)*$E267*$F267</f>
        <v>#VALUE!</v>
      </c>
    </row>
    <row r="268" spans="1:9">
      <c r="A268">
        <v>258</v>
      </c>
      <c r="C268" t="e" vm="2">
        <f>[1]!GenLimitNormal($C$9,$C$10,0,1000,0)</f>
        <v>#VALUE!</v>
      </c>
      <c r="D268" t="e" vm="2">
        <f>[1]!GenBetaPERT(0,$D$9,1)</f>
        <v>#VALUE!</v>
      </c>
      <c r="E268" t="e" vm="2">
        <f>[1]!GenLognormal($E$9,$E$10)</f>
        <v>#VALUE!</v>
      </c>
      <c r="F268" t="e" vm="2">
        <f>[1]!GenLognormal($F$9,$F$10)</f>
        <v>#VALUE!</v>
      </c>
      <c r="I268" t="e" vm="1">
        <f t="shared" si="4"/>
        <v>#VALUE!</v>
      </c>
    </row>
    <row r="269" spans="1:9">
      <c r="A269">
        <v>259</v>
      </c>
      <c r="C269" t="e" vm="2">
        <f>[1]!GenLimitNormal($C$9,$C$10,0,1000,0)</f>
        <v>#VALUE!</v>
      </c>
      <c r="D269" t="e" vm="2">
        <f>[1]!GenBetaPERT(0,$D$9,1)</f>
        <v>#VALUE!</v>
      </c>
      <c r="E269" t="e" vm="2">
        <f>[1]!GenLognormal($E$9,$E$10)</f>
        <v>#VALUE!</v>
      </c>
      <c r="F269" t="e" vm="2">
        <f>[1]!GenLognormal($F$9,$F$10)</f>
        <v>#VALUE!</v>
      </c>
      <c r="I269" t="e" vm="1">
        <f t="shared" si="4"/>
        <v>#VALUE!</v>
      </c>
    </row>
    <row r="270" spans="1:9">
      <c r="A270">
        <v>260</v>
      </c>
      <c r="C270" t="e" vm="2">
        <f>[1]!GenLimitNormal($C$9,$C$10,0,1000,0)</f>
        <v>#VALUE!</v>
      </c>
      <c r="D270" t="e" vm="2">
        <f>[1]!GenBetaPERT(0,$D$9,1)</f>
        <v>#VALUE!</v>
      </c>
      <c r="E270" t="e" vm="2">
        <f>[1]!GenLognormal($E$9,$E$10)</f>
        <v>#VALUE!</v>
      </c>
      <c r="F270" t="e" vm="2">
        <f>[1]!GenLognormal($F$9,$F$10)</f>
        <v>#VALUE!</v>
      </c>
      <c r="I270" t="e" vm="1">
        <f t="shared" si="4"/>
        <v>#VALUE!</v>
      </c>
    </row>
    <row r="271" spans="1:9">
      <c r="A271">
        <v>261</v>
      </c>
      <c r="C271" t="e" vm="2">
        <f>[1]!GenLimitNormal($C$9,$C$10,0,1000,0)</f>
        <v>#VALUE!</v>
      </c>
      <c r="D271" t="e" vm="2">
        <f>[1]!GenBetaPERT(0,$D$9,1)</f>
        <v>#VALUE!</v>
      </c>
      <c r="E271" t="e" vm="2">
        <f>[1]!GenLognormal($E$9,$E$10)</f>
        <v>#VALUE!</v>
      </c>
      <c r="F271" t="e" vm="2">
        <f>[1]!GenLognormal($F$9,$F$10)</f>
        <v>#VALUE!</v>
      </c>
      <c r="I271" t="e" vm="1">
        <f t="shared" si="4"/>
        <v>#VALUE!</v>
      </c>
    </row>
    <row r="272" spans="1:9">
      <c r="A272">
        <v>262</v>
      </c>
      <c r="C272" t="e" vm="2">
        <f>[1]!GenLimitNormal($C$9,$C$10,0,1000,0)</f>
        <v>#VALUE!</v>
      </c>
      <c r="D272" t="e" vm="2">
        <f>[1]!GenBetaPERT(0,$D$9,1)</f>
        <v>#VALUE!</v>
      </c>
      <c r="E272" t="e" vm="2">
        <f>[1]!GenLognormal($E$9,$E$10)</f>
        <v>#VALUE!</v>
      </c>
      <c r="F272" t="e" vm="2">
        <f>[1]!GenLognormal($F$9,$F$10)</f>
        <v>#VALUE!</v>
      </c>
      <c r="I272" t="e" vm="1">
        <f t="shared" si="4"/>
        <v>#VALUE!</v>
      </c>
    </row>
    <row r="273" spans="1:9">
      <c r="A273">
        <v>263</v>
      </c>
      <c r="C273" t="e" vm="2">
        <f>[1]!GenLimitNormal($C$9,$C$10,0,1000,0)</f>
        <v>#VALUE!</v>
      </c>
      <c r="D273" t="e" vm="2">
        <f>[1]!GenBetaPERT(0,$D$9,1)</f>
        <v>#VALUE!</v>
      </c>
      <c r="E273" t="e" vm="2">
        <f>[1]!GenLognormal($E$9,$E$10)</f>
        <v>#VALUE!</v>
      </c>
      <c r="F273" t="e" vm="2">
        <f>[1]!GenLognormal($F$9,$F$10)</f>
        <v>#VALUE!</v>
      </c>
      <c r="I273" t="e" vm="1">
        <f t="shared" si="4"/>
        <v>#VALUE!</v>
      </c>
    </row>
    <row r="274" spans="1:9">
      <c r="A274">
        <v>264</v>
      </c>
      <c r="C274" t="e" vm="2">
        <f>[1]!GenLimitNormal($C$9,$C$10,0,1000,0)</f>
        <v>#VALUE!</v>
      </c>
      <c r="D274" t="e" vm="2">
        <f>[1]!GenBetaPERT(0,$D$9,1)</f>
        <v>#VALUE!</v>
      </c>
      <c r="E274" t="e" vm="2">
        <f>[1]!GenLognormal($E$9,$E$10)</f>
        <v>#VALUE!</v>
      </c>
      <c r="F274" t="e" vm="2">
        <f>[1]!GenLognormal($F$9,$F$10)</f>
        <v>#VALUE!</v>
      </c>
      <c r="I274" t="e" vm="1">
        <f t="shared" si="4"/>
        <v>#VALUE!</v>
      </c>
    </row>
    <row r="275" spans="1:9">
      <c r="A275">
        <v>265</v>
      </c>
      <c r="C275" t="e" vm="2">
        <f>[1]!GenLimitNormal($C$9,$C$10,0,1000,0)</f>
        <v>#VALUE!</v>
      </c>
      <c r="D275" t="e" vm="2">
        <f>[1]!GenBetaPERT(0,$D$9,1)</f>
        <v>#VALUE!</v>
      </c>
      <c r="E275" t="e" vm="2">
        <f>[1]!GenLognormal($E$9,$E$10)</f>
        <v>#VALUE!</v>
      </c>
      <c r="F275" t="e" vm="2">
        <f>[1]!GenLognormal($F$9,$F$10)</f>
        <v>#VALUE!</v>
      </c>
      <c r="I275" t="e" vm="1">
        <f t="shared" si="4"/>
        <v>#VALUE!</v>
      </c>
    </row>
    <row r="276" spans="1:9">
      <c r="A276">
        <v>266</v>
      </c>
      <c r="C276" t="e" vm="2">
        <f>[1]!GenLimitNormal($C$9,$C$10,0,1000,0)</f>
        <v>#VALUE!</v>
      </c>
      <c r="D276" t="e" vm="2">
        <f>[1]!GenBetaPERT(0,$D$9,1)</f>
        <v>#VALUE!</v>
      </c>
      <c r="E276" t="e" vm="2">
        <f>[1]!GenLognormal($E$9,$E$10)</f>
        <v>#VALUE!</v>
      </c>
      <c r="F276" t="e" vm="2">
        <f>[1]!GenLognormal($F$9,$F$10)</f>
        <v>#VALUE!</v>
      </c>
      <c r="I276" t="e" vm="1">
        <f t="shared" si="4"/>
        <v>#VALUE!</v>
      </c>
    </row>
    <row r="277" spans="1:9">
      <c r="A277">
        <v>267</v>
      </c>
      <c r="C277" t="e" vm="2">
        <f>[1]!GenLimitNormal($C$9,$C$10,0,1000,0)</f>
        <v>#VALUE!</v>
      </c>
      <c r="D277" t="e" vm="2">
        <f>[1]!GenBetaPERT(0,$D$9,1)</f>
        <v>#VALUE!</v>
      </c>
      <c r="E277" t="e" vm="2">
        <f>[1]!GenLognormal($E$9,$E$10)</f>
        <v>#VALUE!</v>
      </c>
      <c r="F277" t="e" vm="2">
        <f>[1]!GenLognormal($F$9,$F$10)</f>
        <v>#VALUE!</v>
      </c>
      <c r="I277" t="e" vm="1">
        <f t="shared" si="4"/>
        <v>#VALUE!</v>
      </c>
    </row>
    <row r="278" spans="1:9">
      <c r="A278">
        <v>268</v>
      </c>
      <c r="C278" t="e" vm="2">
        <f>[1]!GenLimitNormal($C$9,$C$10,0,1000,0)</f>
        <v>#VALUE!</v>
      </c>
      <c r="D278" t="e" vm="2">
        <f>[1]!GenBetaPERT(0,$D$9,1)</f>
        <v>#VALUE!</v>
      </c>
      <c r="E278" t="e" vm="2">
        <f>[1]!GenLognormal($E$9,$E$10)</f>
        <v>#VALUE!</v>
      </c>
      <c r="F278" t="e" vm="2">
        <f>[1]!GenLognormal($F$9,$F$10)</f>
        <v>#VALUE!</v>
      </c>
      <c r="I278" t="e" vm="1">
        <f t="shared" si="4"/>
        <v>#VALUE!</v>
      </c>
    </row>
    <row r="279" spans="1:9">
      <c r="A279">
        <v>269</v>
      </c>
      <c r="C279" t="e" vm="2">
        <f>[1]!GenLimitNormal($C$9,$C$10,0,1000,0)</f>
        <v>#VALUE!</v>
      </c>
      <c r="D279" t="e" vm="2">
        <f>[1]!GenBetaPERT(0,$D$9,1)</f>
        <v>#VALUE!</v>
      </c>
      <c r="E279" t="e" vm="2">
        <f>[1]!GenLognormal($E$9,$E$10)</f>
        <v>#VALUE!</v>
      </c>
      <c r="F279" t="e" vm="2">
        <f>[1]!GenLognormal($F$9,$F$10)</f>
        <v>#VALUE!</v>
      </c>
      <c r="I279" t="e" vm="1">
        <f t="shared" si="4"/>
        <v>#VALUE!</v>
      </c>
    </row>
    <row r="280" spans="1:9">
      <c r="A280">
        <v>270</v>
      </c>
      <c r="C280" t="e" vm="2">
        <f>[1]!GenLimitNormal($C$9,$C$10,0,1000,0)</f>
        <v>#VALUE!</v>
      </c>
      <c r="D280" t="e" vm="2">
        <f>[1]!GenBetaPERT(0,$D$9,1)</f>
        <v>#VALUE!</v>
      </c>
      <c r="E280" t="e" vm="2">
        <f>[1]!GenLognormal($E$9,$E$10)</f>
        <v>#VALUE!</v>
      </c>
      <c r="F280" t="e" vm="2">
        <f>[1]!GenLognormal($F$9,$F$10)</f>
        <v>#VALUE!</v>
      </c>
      <c r="I280" t="e" vm="1">
        <f t="shared" si="4"/>
        <v>#VALUE!</v>
      </c>
    </row>
    <row r="281" spans="1:9">
      <c r="A281">
        <v>271</v>
      </c>
      <c r="C281" t="e" vm="2">
        <f>[1]!GenLimitNormal($C$9,$C$10,0,1000,0)</f>
        <v>#VALUE!</v>
      </c>
      <c r="D281" t="e" vm="2">
        <f>[1]!GenBetaPERT(0,$D$9,1)</f>
        <v>#VALUE!</v>
      </c>
      <c r="E281" t="e" vm="2">
        <f>[1]!GenLognormal($E$9,$E$10)</f>
        <v>#VALUE!</v>
      </c>
      <c r="F281" t="e" vm="2">
        <f>[1]!GenLognormal($F$9,$F$10)</f>
        <v>#VALUE!</v>
      </c>
      <c r="I281" t="e" vm="1">
        <f t="shared" si="4"/>
        <v>#VALUE!</v>
      </c>
    </row>
    <row r="282" spans="1:9">
      <c r="A282">
        <v>272</v>
      </c>
      <c r="C282" t="e" vm="2">
        <f>[1]!GenLimitNormal($C$9,$C$10,0,1000,0)</f>
        <v>#VALUE!</v>
      </c>
      <c r="D282" t="e" vm="2">
        <f>[1]!GenBetaPERT(0,$D$9,1)</f>
        <v>#VALUE!</v>
      </c>
      <c r="E282" t="e" vm="2">
        <f>[1]!GenLognormal($E$9,$E$10)</f>
        <v>#VALUE!</v>
      </c>
      <c r="F282" t="e" vm="2">
        <f>[1]!GenLognormal($F$9,$F$10)</f>
        <v>#VALUE!</v>
      </c>
      <c r="I282" t="e" vm="1">
        <f t="shared" si="4"/>
        <v>#VALUE!</v>
      </c>
    </row>
    <row r="283" spans="1:9">
      <c r="A283">
        <v>273</v>
      </c>
      <c r="C283" t="e" vm="2">
        <f>[1]!GenLimitNormal($C$9,$C$10,0,1000,0)</f>
        <v>#VALUE!</v>
      </c>
      <c r="D283" t="e" vm="2">
        <f>[1]!GenBetaPERT(0,$D$9,1)</f>
        <v>#VALUE!</v>
      </c>
      <c r="E283" t="e" vm="2">
        <f>[1]!GenLognormal($E$9,$E$10)</f>
        <v>#VALUE!</v>
      </c>
      <c r="F283" t="e" vm="2">
        <f>[1]!GenLognormal($F$9,$F$10)</f>
        <v>#VALUE!</v>
      </c>
      <c r="I283" t="e" vm="1">
        <f t="shared" si="4"/>
        <v>#VALUE!</v>
      </c>
    </row>
    <row r="284" spans="1:9">
      <c r="A284">
        <v>274</v>
      </c>
      <c r="C284" t="e" vm="2">
        <f>[1]!GenLimitNormal($C$9,$C$10,0,1000,0)</f>
        <v>#VALUE!</v>
      </c>
      <c r="D284" t="e" vm="2">
        <f>[1]!GenBetaPERT(0,$D$9,1)</f>
        <v>#VALUE!</v>
      </c>
      <c r="E284" t="e" vm="2">
        <f>[1]!GenLognormal($E$9,$E$10)</f>
        <v>#VALUE!</v>
      </c>
      <c r="F284" t="e" vm="2">
        <f>[1]!GenLognormal($F$9,$F$10)</f>
        <v>#VALUE!</v>
      </c>
      <c r="I284" t="e" vm="1">
        <f t="shared" si="4"/>
        <v>#VALUE!</v>
      </c>
    </row>
    <row r="285" spans="1:9">
      <c r="A285">
        <v>275</v>
      </c>
      <c r="C285" t="e" vm="2">
        <f>[1]!GenLimitNormal($C$9,$C$10,0,1000,0)</f>
        <v>#VALUE!</v>
      </c>
      <c r="D285" t="e" vm="2">
        <f>[1]!GenBetaPERT(0,$D$9,1)</f>
        <v>#VALUE!</v>
      </c>
      <c r="E285" t="e" vm="2">
        <f>[1]!GenLognormal($E$9,$E$10)</f>
        <v>#VALUE!</v>
      </c>
      <c r="F285" t="e" vm="2">
        <f>[1]!GenLognormal($F$9,$F$10)</f>
        <v>#VALUE!</v>
      </c>
      <c r="I285" t="e" vm="1">
        <f t="shared" si="4"/>
        <v>#VALUE!</v>
      </c>
    </row>
    <row r="286" spans="1:9">
      <c r="A286">
        <v>276</v>
      </c>
      <c r="C286" t="e" vm="2">
        <f>[1]!GenLimitNormal($C$9,$C$10,0,1000,0)</f>
        <v>#VALUE!</v>
      </c>
      <c r="D286" t="e" vm="2">
        <f>[1]!GenBetaPERT(0,$D$9,1)</f>
        <v>#VALUE!</v>
      </c>
      <c r="E286" t="e" vm="2">
        <f>[1]!GenLognormal($E$9,$E$10)</f>
        <v>#VALUE!</v>
      </c>
      <c r="F286" t="e" vm="2">
        <f>[1]!GenLognormal($F$9,$F$10)</f>
        <v>#VALUE!</v>
      </c>
      <c r="I286" t="e" vm="1">
        <f t="shared" si="4"/>
        <v>#VALUE!</v>
      </c>
    </row>
    <row r="287" spans="1:9">
      <c r="A287">
        <v>277</v>
      </c>
      <c r="C287" t="e" vm="2">
        <f>[1]!GenLimitNormal($C$9,$C$10,0,1000,0)</f>
        <v>#VALUE!</v>
      </c>
      <c r="D287" t="e" vm="2">
        <f>[1]!GenBetaPERT(0,$D$9,1)</f>
        <v>#VALUE!</v>
      </c>
      <c r="E287" t="e" vm="2">
        <f>[1]!GenLognormal($E$9,$E$10)</f>
        <v>#VALUE!</v>
      </c>
      <c r="F287" t="e" vm="2">
        <f>[1]!GenLognormal($F$9,$F$10)</f>
        <v>#VALUE!</v>
      </c>
      <c r="I287" t="e" vm="1">
        <f t="shared" si="4"/>
        <v>#VALUE!</v>
      </c>
    </row>
    <row r="288" spans="1:9">
      <c r="A288">
        <v>278</v>
      </c>
      <c r="C288" t="e" vm="2">
        <f>[1]!GenLimitNormal($C$9,$C$10,0,1000,0)</f>
        <v>#VALUE!</v>
      </c>
      <c r="D288" t="e" vm="2">
        <f>[1]!GenBetaPERT(0,$D$9,1)</f>
        <v>#VALUE!</v>
      </c>
      <c r="E288" t="e" vm="2">
        <f>[1]!GenLognormal($E$9,$E$10)</f>
        <v>#VALUE!</v>
      </c>
      <c r="F288" t="e" vm="2">
        <f>[1]!GenLognormal($F$9,$F$10)</f>
        <v>#VALUE!</v>
      </c>
      <c r="I288" t="e" vm="1">
        <f t="shared" si="4"/>
        <v>#VALUE!</v>
      </c>
    </row>
    <row r="289" spans="1:9">
      <c r="A289">
        <v>279</v>
      </c>
      <c r="C289" t="e" vm="2">
        <f>[1]!GenLimitNormal($C$9,$C$10,0,1000,0)</f>
        <v>#VALUE!</v>
      </c>
      <c r="D289" t="e" vm="2">
        <f>[1]!GenBetaPERT(0,$D$9,1)</f>
        <v>#VALUE!</v>
      </c>
      <c r="E289" t="e" vm="2">
        <f>[1]!GenLognormal($E$9,$E$10)</f>
        <v>#VALUE!</v>
      </c>
      <c r="F289" t="e" vm="2">
        <f>[1]!GenLognormal($F$9,$F$10)</f>
        <v>#VALUE!</v>
      </c>
      <c r="I289" t="e" vm="1">
        <f t="shared" si="4"/>
        <v>#VALUE!</v>
      </c>
    </row>
    <row r="290" spans="1:9">
      <c r="A290">
        <v>280</v>
      </c>
      <c r="C290" t="e" vm="2">
        <f>[1]!GenLimitNormal($C$9,$C$10,0,1000,0)</f>
        <v>#VALUE!</v>
      </c>
      <c r="D290" t="e" vm="2">
        <f>[1]!GenBetaPERT(0,$D$9,1)</f>
        <v>#VALUE!</v>
      </c>
      <c r="E290" t="e" vm="2">
        <f>[1]!GenLognormal($E$9,$E$10)</f>
        <v>#VALUE!</v>
      </c>
      <c r="F290" t="e" vm="2">
        <f>[1]!GenLognormal($F$9,$F$10)</f>
        <v>#VALUE!</v>
      </c>
      <c r="I290" t="e" vm="1">
        <f t="shared" si="4"/>
        <v>#VALUE!</v>
      </c>
    </row>
    <row r="291" spans="1:9">
      <c r="A291">
        <v>281</v>
      </c>
      <c r="C291" t="e" vm="2">
        <f>[1]!GenLimitNormal($C$9,$C$10,0,1000,0)</f>
        <v>#VALUE!</v>
      </c>
      <c r="D291" t="e" vm="2">
        <f>[1]!GenBetaPERT(0,$D$9,1)</f>
        <v>#VALUE!</v>
      </c>
      <c r="E291" t="e" vm="2">
        <f>[1]!GenLognormal($E$9,$E$10)</f>
        <v>#VALUE!</v>
      </c>
      <c r="F291" t="e" vm="2">
        <f>[1]!GenLognormal($F$9,$F$10)</f>
        <v>#VALUE!</v>
      </c>
      <c r="I291" t="e" vm="1">
        <f t="shared" si="4"/>
        <v>#VALUE!</v>
      </c>
    </row>
    <row r="292" spans="1:9">
      <c r="A292">
        <v>282</v>
      </c>
      <c r="C292" t="e" vm="2">
        <f>[1]!GenLimitNormal($C$9,$C$10,0,1000,0)</f>
        <v>#VALUE!</v>
      </c>
      <c r="D292" t="e" vm="2">
        <f>[1]!GenBetaPERT(0,$D$9,1)</f>
        <v>#VALUE!</v>
      </c>
      <c r="E292" t="e" vm="2">
        <f>[1]!GenLognormal($E$9,$E$10)</f>
        <v>#VALUE!</v>
      </c>
      <c r="F292" t="e" vm="2">
        <f>[1]!GenLognormal($F$9,$F$10)</f>
        <v>#VALUE!</v>
      </c>
      <c r="I292" t="e" vm="1">
        <f t="shared" si="4"/>
        <v>#VALUE!</v>
      </c>
    </row>
    <row r="293" spans="1:9">
      <c r="A293">
        <v>283</v>
      </c>
      <c r="C293" t="e" vm="2">
        <f>[1]!GenLimitNormal($C$9,$C$10,0,1000,0)</f>
        <v>#VALUE!</v>
      </c>
      <c r="D293" t="e" vm="2">
        <f>[1]!GenBetaPERT(0,$D$9,1)</f>
        <v>#VALUE!</v>
      </c>
      <c r="E293" t="e" vm="2">
        <f>[1]!GenLognormal($E$9,$E$10)</f>
        <v>#VALUE!</v>
      </c>
      <c r="F293" t="e" vm="2">
        <f>[1]!GenLognormal($F$9,$F$10)</f>
        <v>#VALUE!</v>
      </c>
      <c r="I293" t="e" vm="1">
        <f t="shared" si="4"/>
        <v>#VALUE!</v>
      </c>
    </row>
    <row r="294" spans="1:9">
      <c r="A294">
        <v>284</v>
      </c>
      <c r="C294" t="e" vm="2">
        <f>[1]!GenLimitNormal($C$9,$C$10,0,1000,0)</f>
        <v>#VALUE!</v>
      </c>
      <c r="D294" t="e" vm="2">
        <f>[1]!GenBetaPERT(0,$D$9,1)</f>
        <v>#VALUE!</v>
      </c>
      <c r="E294" t="e" vm="2">
        <f>[1]!GenLognormal($E$9,$E$10)</f>
        <v>#VALUE!</v>
      </c>
      <c r="F294" t="e" vm="2">
        <f>[1]!GenLognormal($F$9,$F$10)</f>
        <v>#VALUE!</v>
      </c>
      <c r="I294" t="e" vm="1">
        <f t="shared" si="4"/>
        <v>#VALUE!</v>
      </c>
    </row>
    <row r="295" spans="1:9">
      <c r="A295">
        <v>285</v>
      </c>
      <c r="C295" t="e" vm="2">
        <f>[1]!GenLimitNormal($C$9,$C$10,0,1000,0)</f>
        <v>#VALUE!</v>
      </c>
      <c r="D295" t="e" vm="2">
        <f>[1]!GenBetaPERT(0,$D$9,1)</f>
        <v>#VALUE!</v>
      </c>
      <c r="E295" t="e" vm="2">
        <f>[1]!GenLognormal($E$9,$E$10)</f>
        <v>#VALUE!</v>
      </c>
      <c r="F295" t="e" vm="2">
        <f>[1]!GenLognormal($F$9,$F$10)</f>
        <v>#VALUE!</v>
      </c>
      <c r="I295" t="e" vm="1">
        <f t="shared" si="4"/>
        <v>#VALUE!</v>
      </c>
    </row>
    <row r="296" spans="1:9">
      <c r="A296">
        <v>286</v>
      </c>
      <c r="C296" t="e" vm="2">
        <f>[1]!GenLimitNormal($C$9,$C$10,0,1000,0)</f>
        <v>#VALUE!</v>
      </c>
      <c r="D296" t="e" vm="2">
        <f>[1]!GenBetaPERT(0,$D$9,1)</f>
        <v>#VALUE!</v>
      </c>
      <c r="E296" t="e" vm="2">
        <f>[1]!GenLognormal($E$9,$E$10)</f>
        <v>#VALUE!</v>
      </c>
      <c r="F296" t="e" vm="2">
        <f>[1]!GenLognormal($F$9,$F$10)</f>
        <v>#VALUE!</v>
      </c>
      <c r="I296" t="e" vm="1">
        <f t="shared" si="4"/>
        <v>#VALUE!</v>
      </c>
    </row>
    <row r="297" spans="1:9">
      <c r="A297">
        <v>287</v>
      </c>
      <c r="C297" t="e" vm="2">
        <f>[1]!GenLimitNormal($C$9,$C$10,0,1000,0)</f>
        <v>#VALUE!</v>
      </c>
      <c r="D297" t="e" vm="2">
        <f>[1]!GenBetaPERT(0,$D$9,1)</f>
        <v>#VALUE!</v>
      </c>
      <c r="E297" t="e" vm="2">
        <f>[1]!GenLognormal($E$9,$E$10)</f>
        <v>#VALUE!</v>
      </c>
      <c r="F297" t="e" vm="2">
        <f>[1]!GenLognormal($F$9,$F$10)</f>
        <v>#VALUE!</v>
      </c>
      <c r="I297" t="e" vm="1">
        <f t="shared" si="4"/>
        <v>#VALUE!</v>
      </c>
    </row>
    <row r="298" spans="1:9">
      <c r="A298">
        <v>288</v>
      </c>
      <c r="C298" t="e" vm="2">
        <f>[1]!GenLimitNormal($C$9,$C$10,0,1000,0)</f>
        <v>#VALUE!</v>
      </c>
      <c r="D298" t="e" vm="2">
        <f>[1]!GenBetaPERT(0,$D$9,1)</f>
        <v>#VALUE!</v>
      </c>
      <c r="E298" t="e" vm="2">
        <f>[1]!GenLognormal($E$9,$E$10)</f>
        <v>#VALUE!</v>
      </c>
      <c r="F298" t="e" vm="2">
        <f>[1]!GenLognormal($F$9,$F$10)</f>
        <v>#VALUE!</v>
      </c>
      <c r="I298" t="e" vm="1">
        <f t="shared" si="4"/>
        <v>#VALUE!</v>
      </c>
    </row>
    <row r="299" spans="1:9">
      <c r="A299">
        <v>289</v>
      </c>
      <c r="C299" t="e" vm="2">
        <f>[1]!GenLimitNormal($C$9,$C$10,0,1000,0)</f>
        <v>#VALUE!</v>
      </c>
      <c r="D299" t="e" vm="2">
        <f>[1]!GenBetaPERT(0,$D$9,1)</f>
        <v>#VALUE!</v>
      </c>
      <c r="E299" t="e" vm="2">
        <f>[1]!GenLognormal($E$9,$E$10)</f>
        <v>#VALUE!</v>
      </c>
      <c r="F299" t="e" vm="2">
        <f>[1]!GenLognormal($F$9,$F$10)</f>
        <v>#VALUE!</v>
      </c>
      <c r="I299" t="e" vm="1">
        <f t="shared" si="4"/>
        <v>#VALUE!</v>
      </c>
    </row>
    <row r="300" spans="1:9">
      <c r="A300">
        <v>290</v>
      </c>
      <c r="C300" t="e" vm="2">
        <f>[1]!GenLimitNormal($C$9,$C$10,0,1000,0)</f>
        <v>#VALUE!</v>
      </c>
      <c r="D300" t="e" vm="2">
        <f>[1]!GenBetaPERT(0,$D$9,1)</f>
        <v>#VALUE!</v>
      </c>
      <c r="E300" t="e" vm="2">
        <f>[1]!GenLognormal($E$9,$E$10)</f>
        <v>#VALUE!</v>
      </c>
      <c r="F300" t="e" vm="2">
        <f>[1]!GenLognormal($F$9,$F$10)</f>
        <v>#VALUE!</v>
      </c>
      <c r="I300" t="e" vm="1">
        <f t="shared" si="4"/>
        <v>#VALUE!</v>
      </c>
    </row>
    <row r="301" spans="1:9">
      <c r="A301">
        <v>291</v>
      </c>
      <c r="C301" t="e" vm="2">
        <f>[1]!GenLimitNormal($C$9,$C$10,0,1000,0)</f>
        <v>#VALUE!</v>
      </c>
      <c r="D301" t="e" vm="2">
        <f>[1]!GenBetaPERT(0,$D$9,1)</f>
        <v>#VALUE!</v>
      </c>
      <c r="E301" t="e" vm="2">
        <f>[1]!GenLognormal($E$9,$E$10)</f>
        <v>#VALUE!</v>
      </c>
      <c r="F301" t="e" vm="2">
        <f>[1]!GenLognormal($F$9,$F$10)</f>
        <v>#VALUE!</v>
      </c>
      <c r="I301" t="e" vm="1">
        <f t="shared" si="4"/>
        <v>#VALUE!</v>
      </c>
    </row>
    <row r="302" spans="1:9">
      <c r="A302">
        <v>292</v>
      </c>
      <c r="C302" t="e" vm="2">
        <f>[1]!GenLimitNormal($C$9,$C$10,0,1000,0)</f>
        <v>#VALUE!</v>
      </c>
      <c r="D302" t="e" vm="2">
        <f>[1]!GenBetaPERT(0,$D$9,1)</f>
        <v>#VALUE!</v>
      </c>
      <c r="E302" t="e" vm="2">
        <f>[1]!GenLognormal($E$9,$E$10)</f>
        <v>#VALUE!</v>
      </c>
      <c r="F302" t="e" vm="2">
        <f>[1]!GenLognormal($F$9,$F$10)</f>
        <v>#VALUE!</v>
      </c>
      <c r="I302" t="e" vm="1">
        <f t="shared" si="4"/>
        <v>#VALUE!</v>
      </c>
    </row>
    <row r="303" spans="1:9">
      <c r="A303">
        <v>293</v>
      </c>
      <c r="C303" t="e" vm="2">
        <f>[1]!GenLimitNormal($C$9,$C$10,0,1000,0)</f>
        <v>#VALUE!</v>
      </c>
      <c r="D303" t="e" vm="2">
        <f>[1]!GenBetaPERT(0,$D$9,1)</f>
        <v>#VALUE!</v>
      </c>
      <c r="E303" t="e" vm="2">
        <f>[1]!GenLognormal($E$9,$E$10)</f>
        <v>#VALUE!</v>
      </c>
      <c r="F303" t="e" vm="2">
        <f>[1]!GenLognormal($F$9,$F$10)</f>
        <v>#VALUE!</v>
      </c>
      <c r="I303" t="e" vm="1">
        <f t="shared" si="4"/>
        <v>#VALUE!</v>
      </c>
    </row>
    <row r="304" spans="1:9">
      <c r="A304">
        <v>294</v>
      </c>
      <c r="C304" t="e" vm="2">
        <f>[1]!GenLimitNormal($C$9,$C$10,0,1000,0)</f>
        <v>#VALUE!</v>
      </c>
      <c r="D304" t="e" vm="2">
        <f>[1]!GenBetaPERT(0,$D$9,1)</f>
        <v>#VALUE!</v>
      </c>
      <c r="E304" t="e" vm="2">
        <f>[1]!GenLognormal($E$9,$E$10)</f>
        <v>#VALUE!</v>
      </c>
      <c r="F304" t="e" vm="2">
        <f>[1]!GenLognormal($F$9,$F$10)</f>
        <v>#VALUE!</v>
      </c>
      <c r="I304" t="e" vm="1">
        <f t="shared" si="4"/>
        <v>#VALUE!</v>
      </c>
    </row>
    <row r="305" spans="1:9">
      <c r="A305">
        <v>295</v>
      </c>
      <c r="C305" t="e" vm="2">
        <f>[1]!GenLimitNormal($C$9,$C$10,0,1000,0)</f>
        <v>#VALUE!</v>
      </c>
      <c r="D305" t="e" vm="2">
        <f>[1]!GenBetaPERT(0,$D$9,1)</f>
        <v>#VALUE!</v>
      </c>
      <c r="E305" t="e" vm="2">
        <f>[1]!GenLognormal($E$9,$E$10)</f>
        <v>#VALUE!</v>
      </c>
      <c r="F305" t="e" vm="2">
        <f>[1]!GenLognormal($F$9,$F$10)</f>
        <v>#VALUE!</v>
      </c>
      <c r="I305" t="e" vm="1">
        <f t="shared" si="4"/>
        <v>#VALUE!</v>
      </c>
    </row>
    <row r="306" spans="1:9">
      <c r="A306">
        <v>296</v>
      </c>
      <c r="C306" t="e" vm="2">
        <f>[1]!GenLimitNormal($C$9,$C$10,0,1000,0)</f>
        <v>#VALUE!</v>
      </c>
      <c r="D306" t="e" vm="2">
        <f>[1]!GenBetaPERT(0,$D$9,1)</f>
        <v>#VALUE!</v>
      </c>
      <c r="E306" t="e" vm="2">
        <f>[1]!GenLognormal($E$9,$E$10)</f>
        <v>#VALUE!</v>
      </c>
      <c r="F306" t="e" vm="2">
        <f>[1]!GenLognormal($F$9,$F$10)</f>
        <v>#VALUE!</v>
      </c>
      <c r="I306" t="e" vm="1">
        <f t="shared" si="4"/>
        <v>#VALUE!</v>
      </c>
    </row>
    <row r="307" spans="1:9">
      <c r="A307">
        <v>297</v>
      </c>
      <c r="C307" t="e" vm="2">
        <f>[1]!GenLimitNormal($C$9,$C$10,0,1000,0)</f>
        <v>#VALUE!</v>
      </c>
      <c r="D307" t="e" vm="2">
        <f>[1]!GenBetaPERT(0,$D$9,1)</f>
        <v>#VALUE!</v>
      </c>
      <c r="E307" t="e" vm="2">
        <f>[1]!GenLognormal($E$9,$E$10)</f>
        <v>#VALUE!</v>
      </c>
      <c r="F307" t="e" vm="2">
        <f>[1]!GenLognormal($F$9,$F$10)</f>
        <v>#VALUE!</v>
      </c>
      <c r="I307" t="e" vm="1">
        <f t="shared" si="4"/>
        <v>#VALUE!</v>
      </c>
    </row>
    <row r="308" spans="1:9">
      <c r="A308">
        <v>298</v>
      </c>
      <c r="C308" t="e" vm="2">
        <f>[1]!GenLimitNormal($C$9,$C$10,0,1000,0)</f>
        <v>#VALUE!</v>
      </c>
      <c r="D308" t="e" vm="2">
        <f>[1]!GenBetaPERT(0,$D$9,1)</f>
        <v>#VALUE!</v>
      </c>
      <c r="E308" t="e" vm="2">
        <f>[1]!GenLognormal($E$9,$E$10)</f>
        <v>#VALUE!</v>
      </c>
      <c r="F308" t="e" vm="2">
        <f>[1]!GenLognormal($F$9,$F$10)</f>
        <v>#VALUE!</v>
      </c>
      <c r="I308" t="e" vm="1">
        <f t="shared" si="4"/>
        <v>#VALUE!</v>
      </c>
    </row>
    <row r="309" spans="1:9">
      <c r="A309">
        <v>299</v>
      </c>
      <c r="C309" t="e" vm="2">
        <f>[1]!GenLimitNormal($C$9,$C$10,0,1000,0)</f>
        <v>#VALUE!</v>
      </c>
      <c r="D309" t="e" vm="2">
        <f>[1]!GenBetaPERT(0,$D$9,1)</f>
        <v>#VALUE!</v>
      </c>
      <c r="E309" t="e" vm="2">
        <f>[1]!GenLognormal($E$9,$E$10)</f>
        <v>#VALUE!</v>
      </c>
      <c r="F309" t="e" vm="2">
        <f>[1]!GenLognormal($F$9,$F$10)</f>
        <v>#VALUE!</v>
      </c>
      <c r="I309" t="e" vm="1">
        <f t="shared" si="4"/>
        <v>#VALUE!</v>
      </c>
    </row>
    <row r="310" spans="1:9">
      <c r="A310">
        <v>300</v>
      </c>
      <c r="C310" t="e" vm="2">
        <f>[1]!GenLimitNormal($C$9,$C$10,0,1000,0)</f>
        <v>#VALUE!</v>
      </c>
      <c r="D310" t="e" vm="2">
        <f>[1]!GenBetaPERT(0,$D$9,1)</f>
        <v>#VALUE!</v>
      </c>
      <c r="E310" t="e" vm="2">
        <f>[1]!GenLognormal($E$9,$E$10)</f>
        <v>#VALUE!</v>
      </c>
      <c r="F310" t="e" vm="2">
        <f>[1]!GenLognormal($F$9,$F$10)</f>
        <v>#VALUE!</v>
      </c>
      <c r="I310" t="e" vm="1">
        <f t="shared" si="4"/>
        <v>#VALUE!</v>
      </c>
    </row>
    <row r="311" spans="1:9">
      <c r="A311">
        <v>301</v>
      </c>
      <c r="C311" t="e" vm="2">
        <f>[1]!GenLimitNormal($C$9,$C$10,0,1000,0)</f>
        <v>#VALUE!</v>
      </c>
      <c r="D311" t="e" vm="2">
        <f>[1]!GenBetaPERT(0,$D$9,1)</f>
        <v>#VALUE!</v>
      </c>
      <c r="E311" t="e" vm="2">
        <f>[1]!GenLognormal($E$9,$E$10)</f>
        <v>#VALUE!</v>
      </c>
      <c r="F311" t="e" vm="2">
        <f>[1]!GenLognormal($F$9,$F$10)</f>
        <v>#VALUE!</v>
      </c>
      <c r="I311" t="e" vm="1">
        <f t="shared" si="4"/>
        <v>#VALUE!</v>
      </c>
    </row>
    <row r="312" spans="1:9">
      <c r="A312">
        <v>302</v>
      </c>
      <c r="C312" t="e" vm="2">
        <f>[1]!GenLimitNormal($C$9,$C$10,0,1000,0)</f>
        <v>#VALUE!</v>
      </c>
      <c r="D312" t="e" vm="2">
        <f>[1]!GenBetaPERT(0,$D$9,1)</f>
        <v>#VALUE!</v>
      </c>
      <c r="E312" t="e" vm="2">
        <f>[1]!GenLognormal($E$9,$E$10)</f>
        <v>#VALUE!</v>
      </c>
      <c r="F312" t="e" vm="2">
        <f>[1]!GenLognormal($F$9,$F$10)</f>
        <v>#VALUE!</v>
      </c>
      <c r="I312" t="e" vm="1">
        <f t="shared" si="4"/>
        <v>#VALUE!</v>
      </c>
    </row>
    <row r="313" spans="1:9">
      <c r="A313">
        <v>303</v>
      </c>
      <c r="C313" t="e" vm="2">
        <f>[1]!GenLimitNormal($C$9,$C$10,0,1000,0)</f>
        <v>#VALUE!</v>
      </c>
      <c r="D313" t="e" vm="2">
        <f>[1]!GenBetaPERT(0,$D$9,1)</f>
        <v>#VALUE!</v>
      </c>
      <c r="E313" t="e" vm="2">
        <f>[1]!GenLognormal($E$9,$E$10)</f>
        <v>#VALUE!</v>
      </c>
      <c r="F313" t="e" vm="2">
        <f>[1]!GenLognormal($F$9,$F$10)</f>
        <v>#VALUE!</v>
      </c>
      <c r="I313" t="e" vm="1">
        <f t="shared" si="4"/>
        <v>#VALUE!</v>
      </c>
    </row>
    <row r="314" spans="1:9">
      <c r="A314">
        <v>304</v>
      </c>
      <c r="C314" t="e" vm="2">
        <f>[1]!GenLimitNormal($C$9,$C$10,0,1000,0)</f>
        <v>#VALUE!</v>
      </c>
      <c r="D314" t="e" vm="2">
        <f>[1]!GenBetaPERT(0,$D$9,1)</f>
        <v>#VALUE!</v>
      </c>
      <c r="E314" t="e" vm="2">
        <f>[1]!GenLognormal($E$9,$E$10)</f>
        <v>#VALUE!</v>
      </c>
      <c r="F314" t="e" vm="2">
        <f>[1]!GenLognormal($F$9,$F$10)</f>
        <v>#VALUE!</v>
      </c>
      <c r="I314" t="e" vm="1">
        <f t="shared" si="4"/>
        <v>#VALUE!</v>
      </c>
    </row>
    <row r="315" spans="1:9">
      <c r="A315">
        <v>305</v>
      </c>
      <c r="C315" t="e" vm="2">
        <f>[1]!GenLimitNormal($C$9,$C$10,0,1000,0)</f>
        <v>#VALUE!</v>
      </c>
      <c r="D315" t="e" vm="2">
        <f>[1]!GenBetaPERT(0,$D$9,1)</f>
        <v>#VALUE!</v>
      </c>
      <c r="E315" t="e" vm="2">
        <f>[1]!GenLognormal($E$9,$E$10)</f>
        <v>#VALUE!</v>
      </c>
      <c r="F315" t="e" vm="2">
        <f>[1]!GenLognormal($F$9,$F$10)</f>
        <v>#VALUE!</v>
      </c>
      <c r="I315" t="e" vm="1">
        <f t="shared" si="4"/>
        <v>#VALUE!</v>
      </c>
    </row>
    <row r="316" spans="1:9">
      <c r="A316">
        <v>306</v>
      </c>
      <c r="C316" t="e" vm="2">
        <f>[1]!GenLimitNormal($C$9,$C$10,0,1000,0)</f>
        <v>#VALUE!</v>
      </c>
      <c r="D316" t="e" vm="2">
        <f>[1]!GenBetaPERT(0,$D$9,1)</f>
        <v>#VALUE!</v>
      </c>
      <c r="E316" t="e" vm="2">
        <f>[1]!GenLognormal($E$9,$E$10)</f>
        <v>#VALUE!</v>
      </c>
      <c r="F316" t="e" vm="2">
        <f>[1]!GenLognormal($F$9,$F$10)</f>
        <v>#VALUE!</v>
      </c>
      <c r="I316" t="e" vm="1">
        <f t="shared" si="4"/>
        <v>#VALUE!</v>
      </c>
    </row>
    <row r="317" spans="1:9">
      <c r="A317">
        <v>307</v>
      </c>
      <c r="C317" t="e" vm="2">
        <f>[1]!GenLimitNormal($C$9,$C$10,0,1000,0)</f>
        <v>#VALUE!</v>
      </c>
      <c r="D317" t="e" vm="2">
        <f>[1]!GenBetaPERT(0,$D$9,1)</f>
        <v>#VALUE!</v>
      </c>
      <c r="E317" t="e" vm="2">
        <f>[1]!GenLognormal($E$9,$E$10)</f>
        <v>#VALUE!</v>
      </c>
      <c r="F317" t="e" vm="2">
        <f>[1]!GenLognormal($F$9,$F$10)</f>
        <v>#VALUE!</v>
      </c>
      <c r="I317" t="e" vm="1">
        <f t="shared" si="4"/>
        <v>#VALUE!</v>
      </c>
    </row>
    <row r="318" spans="1:9">
      <c r="A318">
        <v>308</v>
      </c>
      <c r="C318" t="e" vm="2">
        <f>[1]!GenLimitNormal($C$9,$C$10,0,1000,0)</f>
        <v>#VALUE!</v>
      </c>
      <c r="D318" t="e" vm="2">
        <f>[1]!GenBetaPERT(0,$D$9,1)</f>
        <v>#VALUE!</v>
      </c>
      <c r="E318" t="e" vm="2">
        <f>[1]!GenLognormal($E$9,$E$10)</f>
        <v>#VALUE!</v>
      </c>
      <c r="F318" t="e" vm="2">
        <f>[1]!GenLognormal($F$9,$F$10)</f>
        <v>#VALUE!</v>
      </c>
      <c r="I318" t="e" vm="1">
        <f t="shared" si="4"/>
        <v>#VALUE!</v>
      </c>
    </row>
    <row r="319" spans="1:9">
      <c r="A319">
        <v>309</v>
      </c>
      <c r="C319" t="e" vm="2">
        <f>[1]!GenLimitNormal($C$9,$C$10,0,1000,0)</f>
        <v>#VALUE!</v>
      </c>
      <c r="D319" t="e" vm="2">
        <f>[1]!GenBetaPERT(0,$D$9,1)</f>
        <v>#VALUE!</v>
      </c>
      <c r="E319" t="e" vm="2">
        <f>[1]!GenLognormal($E$9,$E$10)</f>
        <v>#VALUE!</v>
      </c>
      <c r="F319" t="e" vm="2">
        <f>[1]!GenLognormal($F$9,$F$10)</f>
        <v>#VALUE!</v>
      </c>
      <c r="I319" t="e" vm="1">
        <f t="shared" si="4"/>
        <v>#VALUE!</v>
      </c>
    </row>
    <row r="320" spans="1:9">
      <c r="A320">
        <v>310</v>
      </c>
      <c r="C320" t="e" vm="2">
        <f>[1]!GenLimitNormal($C$9,$C$10,0,1000,0)</f>
        <v>#VALUE!</v>
      </c>
      <c r="D320" t="e" vm="2">
        <f>[1]!GenBetaPERT(0,$D$9,1)</f>
        <v>#VALUE!</v>
      </c>
      <c r="E320" t="e" vm="2">
        <f>[1]!GenLognormal($E$9,$E$10)</f>
        <v>#VALUE!</v>
      </c>
      <c r="F320" t="e" vm="2">
        <f>[1]!GenLognormal($F$9,$F$10)</f>
        <v>#VALUE!</v>
      </c>
      <c r="I320" t="e" vm="1">
        <f t="shared" si="4"/>
        <v>#VALUE!</v>
      </c>
    </row>
    <row r="321" spans="1:9">
      <c r="A321">
        <v>311</v>
      </c>
      <c r="C321" t="e" vm="2">
        <f>[1]!GenLimitNormal($C$9,$C$10,0,1000,0)</f>
        <v>#VALUE!</v>
      </c>
      <c r="D321" t="e" vm="2">
        <f>[1]!GenBetaPERT(0,$D$9,1)</f>
        <v>#VALUE!</v>
      </c>
      <c r="E321" t="e" vm="2">
        <f>[1]!GenLognormal($E$9,$E$10)</f>
        <v>#VALUE!</v>
      </c>
      <c r="F321" t="e" vm="2">
        <f>[1]!GenLognormal($F$9,$F$10)</f>
        <v>#VALUE!</v>
      </c>
      <c r="I321" t="e" vm="1">
        <f t="shared" si="4"/>
        <v>#VALUE!</v>
      </c>
    </row>
    <row r="322" spans="1:9">
      <c r="A322">
        <v>312</v>
      </c>
      <c r="C322" t="e" vm="2">
        <f>[1]!GenLimitNormal($C$9,$C$10,0,1000,0)</f>
        <v>#VALUE!</v>
      </c>
      <c r="D322" t="e" vm="2">
        <f>[1]!GenBetaPERT(0,$D$9,1)</f>
        <v>#VALUE!</v>
      </c>
      <c r="E322" t="e" vm="2">
        <f>[1]!GenLognormal($E$9,$E$10)</f>
        <v>#VALUE!</v>
      </c>
      <c r="F322" t="e" vm="2">
        <f>[1]!GenLognormal($F$9,$F$10)</f>
        <v>#VALUE!</v>
      </c>
      <c r="I322" t="e" vm="1">
        <f t="shared" si="4"/>
        <v>#VALUE!</v>
      </c>
    </row>
    <row r="323" spans="1:9">
      <c r="A323">
        <v>313</v>
      </c>
      <c r="C323" t="e" vm="2">
        <f>[1]!GenLimitNormal($C$9,$C$10,0,1000,0)</f>
        <v>#VALUE!</v>
      </c>
      <c r="D323" t="e" vm="2">
        <f>[1]!GenBetaPERT(0,$D$9,1)</f>
        <v>#VALUE!</v>
      </c>
      <c r="E323" t="e" vm="2">
        <f>[1]!GenLognormal($E$9,$E$10)</f>
        <v>#VALUE!</v>
      </c>
      <c r="F323" t="e" vm="2">
        <f>[1]!GenLognormal($F$9,$F$10)</f>
        <v>#VALUE!</v>
      </c>
      <c r="I323" t="e" vm="1">
        <f t="shared" si="4"/>
        <v>#VALUE!</v>
      </c>
    </row>
    <row r="324" spans="1:9">
      <c r="A324">
        <v>314</v>
      </c>
      <c r="C324" t="e" vm="2">
        <f>[1]!GenLimitNormal($C$9,$C$10,0,1000,0)</f>
        <v>#VALUE!</v>
      </c>
      <c r="D324" t="e" vm="2">
        <f>[1]!GenBetaPERT(0,$D$9,1)</f>
        <v>#VALUE!</v>
      </c>
      <c r="E324" t="e" vm="2">
        <f>[1]!GenLognormal($E$9,$E$10)</f>
        <v>#VALUE!</v>
      </c>
      <c r="F324" t="e" vm="2">
        <f>[1]!GenLognormal($F$9,$F$10)</f>
        <v>#VALUE!</v>
      </c>
      <c r="I324" t="e" vm="1">
        <f t="shared" si="4"/>
        <v>#VALUE!</v>
      </c>
    </row>
    <row r="325" spans="1:9">
      <c r="A325">
        <v>315</v>
      </c>
      <c r="C325" t="e" vm="2">
        <f>[1]!GenLimitNormal($C$9,$C$10,0,1000,0)</f>
        <v>#VALUE!</v>
      </c>
      <c r="D325" t="e" vm="2">
        <f>[1]!GenBetaPERT(0,$D$9,1)</f>
        <v>#VALUE!</v>
      </c>
      <c r="E325" t="e" vm="2">
        <f>[1]!GenLognormal($E$9,$E$10)</f>
        <v>#VALUE!</v>
      </c>
      <c r="F325" t="e" vm="2">
        <f>[1]!GenLognormal($F$9,$F$10)</f>
        <v>#VALUE!</v>
      </c>
      <c r="I325" t="e" vm="1">
        <f t="shared" si="4"/>
        <v>#VALUE!</v>
      </c>
    </row>
    <row r="326" spans="1:9">
      <c r="A326">
        <v>316</v>
      </c>
      <c r="C326" t="e" vm="2">
        <f>[1]!GenLimitNormal($C$9,$C$10,0,1000,0)</f>
        <v>#VALUE!</v>
      </c>
      <c r="D326" t="e" vm="2">
        <f>[1]!GenBetaPERT(0,$D$9,1)</f>
        <v>#VALUE!</v>
      </c>
      <c r="E326" t="e" vm="2">
        <f>[1]!GenLognormal($E$9,$E$10)</f>
        <v>#VALUE!</v>
      </c>
      <c r="F326" t="e" vm="2">
        <f>[1]!GenLognormal($F$9,$F$10)</f>
        <v>#VALUE!</v>
      </c>
      <c r="I326" t="e" vm="1">
        <f t="shared" si="4"/>
        <v>#VALUE!</v>
      </c>
    </row>
    <row r="327" spans="1:9">
      <c r="A327">
        <v>317</v>
      </c>
      <c r="C327" t="e" vm="2">
        <f>[1]!GenLimitNormal($C$9,$C$10,0,1000,0)</f>
        <v>#VALUE!</v>
      </c>
      <c r="D327" t="e" vm="2">
        <f>[1]!GenBetaPERT(0,$D$9,1)</f>
        <v>#VALUE!</v>
      </c>
      <c r="E327" t="e" vm="2">
        <f>[1]!GenLognormal($E$9,$E$10)</f>
        <v>#VALUE!</v>
      </c>
      <c r="F327" t="e" vm="2">
        <f>[1]!GenLognormal($F$9,$F$10)</f>
        <v>#VALUE!</v>
      </c>
      <c r="I327" t="e" vm="1">
        <f t="shared" si="4"/>
        <v>#VALUE!</v>
      </c>
    </row>
    <row r="328" spans="1:9">
      <c r="A328">
        <v>318</v>
      </c>
      <c r="C328" t="e" vm="2">
        <f>[1]!GenLimitNormal($C$9,$C$10,0,1000,0)</f>
        <v>#VALUE!</v>
      </c>
      <c r="D328" t="e" vm="2">
        <f>[1]!GenBetaPERT(0,$D$9,1)</f>
        <v>#VALUE!</v>
      </c>
      <c r="E328" t="e" vm="2">
        <f>[1]!GenLognormal($E$9,$E$10)</f>
        <v>#VALUE!</v>
      </c>
      <c r="F328" t="e" vm="2">
        <f>[1]!GenLognormal($F$9,$F$10)</f>
        <v>#VALUE!</v>
      </c>
      <c r="I328" t="e" vm="1">
        <f t="shared" si="4"/>
        <v>#VALUE!</v>
      </c>
    </row>
    <row r="329" spans="1:9">
      <c r="A329">
        <v>319</v>
      </c>
      <c r="C329" t="e" vm="2">
        <f>[1]!GenLimitNormal($C$9,$C$10,0,1000,0)</f>
        <v>#VALUE!</v>
      </c>
      <c r="D329" t="e" vm="2">
        <f>[1]!GenBetaPERT(0,$D$9,1)</f>
        <v>#VALUE!</v>
      </c>
      <c r="E329" t="e" vm="2">
        <f>[1]!GenLognormal($E$9,$E$10)</f>
        <v>#VALUE!</v>
      </c>
      <c r="F329" t="e" vm="2">
        <f>[1]!GenLognormal($F$9,$F$10)</f>
        <v>#VALUE!</v>
      </c>
      <c r="I329" t="e" vm="1">
        <f t="shared" si="4"/>
        <v>#VALUE!</v>
      </c>
    </row>
    <row r="330" spans="1:9">
      <c r="A330">
        <v>320</v>
      </c>
      <c r="C330" t="e" vm="2">
        <f>[1]!GenLimitNormal($C$9,$C$10,0,1000,0)</f>
        <v>#VALUE!</v>
      </c>
      <c r="D330" t="e" vm="2">
        <f>[1]!GenBetaPERT(0,$D$9,1)</f>
        <v>#VALUE!</v>
      </c>
      <c r="E330" t="e" vm="2">
        <f>[1]!GenLognormal($E$9,$E$10)</f>
        <v>#VALUE!</v>
      </c>
      <c r="F330" t="e" vm="2">
        <f>[1]!GenLognormal($F$9,$F$10)</f>
        <v>#VALUE!</v>
      </c>
      <c r="I330" t="e" vm="1">
        <f t="shared" si="4"/>
        <v>#VALUE!</v>
      </c>
    </row>
    <row r="331" spans="1:9">
      <c r="A331">
        <v>321</v>
      </c>
      <c r="C331" t="e" vm="2">
        <f>[1]!GenLimitNormal($C$9,$C$10,0,1000,0)</f>
        <v>#VALUE!</v>
      </c>
      <c r="D331" t="e" vm="2">
        <f>[1]!GenBetaPERT(0,$D$9,1)</f>
        <v>#VALUE!</v>
      </c>
      <c r="E331" t="e" vm="2">
        <f>[1]!GenLognormal($E$9,$E$10)</f>
        <v>#VALUE!</v>
      </c>
      <c r="F331" t="e" vm="2">
        <f>[1]!GenLognormal($F$9,$F$10)</f>
        <v>#VALUE!</v>
      </c>
      <c r="I331" t="e" vm="1">
        <f t="shared" ref="I331:I394" si="5">$C331+$D331*$E331*$G$9+(1-$D331)*$E331*$F331</f>
        <v>#VALUE!</v>
      </c>
    </row>
    <row r="332" spans="1:9">
      <c r="A332">
        <v>322</v>
      </c>
      <c r="C332" t="e" vm="2">
        <f>[1]!GenLimitNormal($C$9,$C$10,0,1000,0)</f>
        <v>#VALUE!</v>
      </c>
      <c r="D332" t="e" vm="2">
        <f>[1]!GenBetaPERT(0,$D$9,1)</f>
        <v>#VALUE!</v>
      </c>
      <c r="E332" t="e" vm="2">
        <f>[1]!GenLognormal($E$9,$E$10)</f>
        <v>#VALUE!</v>
      </c>
      <c r="F332" t="e" vm="2">
        <f>[1]!GenLognormal($F$9,$F$10)</f>
        <v>#VALUE!</v>
      </c>
      <c r="I332" t="e" vm="1">
        <f t="shared" si="5"/>
        <v>#VALUE!</v>
      </c>
    </row>
    <row r="333" spans="1:9">
      <c r="A333">
        <v>323</v>
      </c>
      <c r="C333" t="e" vm="2">
        <f>[1]!GenLimitNormal($C$9,$C$10,0,1000,0)</f>
        <v>#VALUE!</v>
      </c>
      <c r="D333" t="e" vm="2">
        <f>[1]!GenBetaPERT(0,$D$9,1)</f>
        <v>#VALUE!</v>
      </c>
      <c r="E333" t="e" vm="2">
        <f>[1]!GenLognormal($E$9,$E$10)</f>
        <v>#VALUE!</v>
      </c>
      <c r="F333" t="e" vm="2">
        <f>[1]!GenLognormal($F$9,$F$10)</f>
        <v>#VALUE!</v>
      </c>
      <c r="I333" t="e" vm="1">
        <f t="shared" si="5"/>
        <v>#VALUE!</v>
      </c>
    </row>
    <row r="334" spans="1:9">
      <c r="A334">
        <v>324</v>
      </c>
      <c r="C334" t="e" vm="2">
        <f>[1]!GenLimitNormal($C$9,$C$10,0,1000,0)</f>
        <v>#VALUE!</v>
      </c>
      <c r="D334" t="e" vm="2">
        <f>[1]!GenBetaPERT(0,$D$9,1)</f>
        <v>#VALUE!</v>
      </c>
      <c r="E334" t="e" vm="2">
        <f>[1]!GenLognormal($E$9,$E$10)</f>
        <v>#VALUE!</v>
      </c>
      <c r="F334" t="e" vm="2">
        <f>[1]!GenLognormal($F$9,$F$10)</f>
        <v>#VALUE!</v>
      </c>
      <c r="I334" t="e" vm="1">
        <f t="shared" si="5"/>
        <v>#VALUE!</v>
      </c>
    </row>
    <row r="335" spans="1:9">
      <c r="A335">
        <v>325</v>
      </c>
      <c r="C335" t="e" vm="2">
        <f>[1]!GenLimitNormal($C$9,$C$10,0,1000,0)</f>
        <v>#VALUE!</v>
      </c>
      <c r="D335" t="e" vm="2">
        <f>[1]!GenBetaPERT(0,$D$9,1)</f>
        <v>#VALUE!</v>
      </c>
      <c r="E335" t="e" vm="2">
        <f>[1]!GenLognormal($E$9,$E$10)</f>
        <v>#VALUE!</v>
      </c>
      <c r="F335" t="e" vm="2">
        <f>[1]!GenLognormal($F$9,$F$10)</f>
        <v>#VALUE!</v>
      </c>
      <c r="I335" t="e" vm="1">
        <f t="shared" si="5"/>
        <v>#VALUE!</v>
      </c>
    </row>
    <row r="336" spans="1:9">
      <c r="A336">
        <v>326</v>
      </c>
      <c r="C336" t="e" vm="2">
        <f>[1]!GenLimitNormal($C$9,$C$10,0,1000,0)</f>
        <v>#VALUE!</v>
      </c>
      <c r="D336" t="e" vm="2">
        <f>[1]!GenBetaPERT(0,$D$9,1)</f>
        <v>#VALUE!</v>
      </c>
      <c r="E336" t="e" vm="2">
        <f>[1]!GenLognormal($E$9,$E$10)</f>
        <v>#VALUE!</v>
      </c>
      <c r="F336" t="e" vm="2">
        <f>[1]!GenLognormal($F$9,$F$10)</f>
        <v>#VALUE!</v>
      </c>
      <c r="I336" t="e" vm="1">
        <f t="shared" si="5"/>
        <v>#VALUE!</v>
      </c>
    </row>
    <row r="337" spans="1:9">
      <c r="A337">
        <v>327</v>
      </c>
      <c r="C337" t="e" vm="2">
        <f>[1]!GenLimitNormal($C$9,$C$10,0,1000,0)</f>
        <v>#VALUE!</v>
      </c>
      <c r="D337" t="e" vm="2">
        <f>[1]!GenBetaPERT(0,$D$9,1)</f>
        <v>#VALUE!</v>
      </c>
      <c r="E337" t="e" vm="2">
        <f>[1]!GenLognormal($E$9,$E$10)</f>
        <v>#VALUE!</v>
      </c>
      <c r="F337" t="e" vm="2">
        <f>[1]!GenLognormal($F$9,$F$10)</f>
        <v>#VALUE!</v>
      </c>
      <c r="I337" t="e" vm="1">
        <f t="shared" si="5"/>
        <v>#VALUE!</v>
      </c>
    </row>
    <row r="338" spans="1:9">
      <c r="A338">
        <v>328</v>
      </c>
      <c r="C338" t="e" vm="2">
        <f>[1]!GenLimitNormal($C$9,$C$10,0,1000,0)</f>
        <v>#VALUE!</v>
      </c>
      <c r="D338" t="e" vm="2">
        <f>[1]!GenBetaPERT(0,$D$9,1)</f>
        <v>#VALUE!</v>
      </c>
      <c r="E338" t="e" vm="2">
        <f>[1]!GenLognormal($E$9,$E$10)</f>
        <v>#VALUE!</v>
      </c>
      <c r="F338" t="e" vm="2">
        <f>[1]!GenLognormal($F$9,$F$10)</f>
        <v>#VALUE!</v>
      </c>
      <c r="I338" t="e" vm="1">
        <f t="shared" si="5"/>
        <v>#VALUE!</v>
      </c>
    </row>
    <row r="339" spans="1:9">
      <c r="A339">
        <v>329</v>
      </c>
      <c r="C339" t="e" vm="2">
        <f>[1]!GenLimitNormal($C$9,$C$10,0,1000,0)</f>
        <v>#VALUE!</v>
      </c>
      <c r="D339" t="e" vm="2">
        <f>[1]!GenBetaPERT(0,$D$9,1)</f>
        <v>#VALUE!</v>
      </c>
      <c r="E339" t="e" vm="2">
        <f>[1]!GenLognormal($E$9,$E$10)</f>
        <v>#VALUE!</v>
      </c>
      <c r="F339" t="e" vm="2">
        <f>[1]!GenLognormal($F$9,$F$10)</f>
        <v>#VALUE!</v>
      </c>
      <c r="I339" t="e" vm="1">
        <f t="shared" si="5"/>
        <v>#VALUE!</v>
      </c>
    </row>
    <row r="340" spans="1:9">
      <c r="A340">
        <v>330</v>
      </c>
      <c r="C340" t="e" vm="2">
        <f>[1]!GenLimitNormal($C$9,$C$10,0,1000,0)</f>
        <v>#VALUE!</v>
      </c>
      <c r="D340" t="e" vm="2">
        <f>[1]!GenBetaPERT(0,$D$9,1)</f>
        <v>#VALUE!</v>
      </c>
      <c r="E340" t="e" vm="2">
        <f>[1]!GenLognormal($E$9,$E$10)</f>
        <v>#VALUE!</v>
      </c>
      <c r="F340" t="e" vm="2">
        <f>[1]!GenLognormal($F$9,$F$10)</f>
        <v>#VALUE!</v>
      </c>
      <c r="I340" t="e" vm="1">
        <f t="shared" si="5"/>
        <v>#VALUE!</v>
      </c>
    </row>
    <row r="341" spans="1:9">
      <c r="A341">
        <v>331</v>
      </c>
      <c r="C341" t="e" vm="2">
        <f>[1]!GenLimitNormal($C$9,$C$10,0,1000,0)</f>
        <v>#VALUE!</v>
      </c>
      <c r="D341" t="e" vm="2">
        <f>[1]!GenBetaPERT(0,$D$9,1)</f>
        <v>#VALUE!</v>
      </c>
      <c r="E341" t="e" vm="2">
        <f>[1]!GenLognormal($E$9,$E$10)</f>
        <v>#VALUE!</v>
      </c>
      <c r="F341" t="e" vm="2">
        <f>[1]!GenLognormal($F$9,$F$10)</f>
        <v>#VALUE!</v>
      </c>
      <c r="I341" t="e" vm="1">
        <f t="shared" si="5"/>
        <v>#VALUE!</v>
      </c>
    </row>
    <row r="342" spans="1:9">
      <c r="A342">
        <v>332</v>
      </c>
      <c r="C342" t="e" vm="2">
        <f>[1]!GenLimitNormal($C$9,$C$10,0,1000,0)</f>
        <v>#VALUE!</v>
      </c>
      <c r="D342" t="e" vm="2">
        <f>[1]!GenBetaPERT(0,$D$9,1)</f>
        <v>#VALUE!</v>
      </c>
      <c r="E342" t="e" vm="2">
        <f>[1]!GenLognormal($E$9,$E$10)</f>
        <v>#VALUE!</v>
      </c>
      <c r="F342" t="e" vm="2">
        <f>[1]!GenLognormal($F$9,$F$10)</f>
        <v>#VALUE!</v>
      </c>
      <c r="I342" t="e" vm="1">
        <f t="shared" si="5"/>
        <v>#VALUE!</v>
      </c>
    </row>
    <row r="343" spans="1:9">
      <c r="A343">
        <v>333</v>
      </c>
      <c r="C343" t="e" vm="2">
        <f>[1]!GenLimitNormal($C$9,$C$10,0,1000,0)</f>
        <v>#VALUE!</v>
      </c>
      <c r="D343" t="e" vm="2">
        <f>[1]!GenBetaPERT(0,$D$9,1)</f>
        <v>#VALUE!</v>
      </c>
      <c r="E343" t="e" vm="2">
        <f>[1]!GenLognormal($E$9,$E$10)</f>
        <v>#VALUE!</v>
      </c>
      <c r="F343" t="e" vm="2">
        <f>[1]!GenLognormal($F$9,$F$10)</f>
        <v>#VALUE!</v>
      </c>
      <c r="I343" t="e" vm="1">
        <f t="shared" si="5"/>
        <v>#VALUE!</v>
      </c>
    </row>
    <row r="344" spans="1:9">
      <c r="A344">
        <v>334</v>
      </c>
      <c r="C344" t="e" vm="2">
        <f>[1]!GenLimitNormal($C$9,$C$10,0,1000,0)</f>
        <v>#VALUE!</v>
      </c>
      <c r="D344" t="e" vm="2">
        <f>[1]!GenBetaPERT(0,$D$9,1)</f>
        <v>#VALUE!</v>
      </c>
      <c r="E344" t="e" vm="2">
        <f>[1]!GenLognormal($E$9,$E$10)</f>
        <v>#VALUE!</v>
      </c>
      <c r="F344" t="e" vm="2">
        <f>[1]!GenLognormal($F$9,$F$10)</f>
        <v>#VALUE!</v>
      </c>
      <c r="I344" t="e" vm="1">
        <f t="shared" si="5"/>
        <v>#VALUE!</v>
      </c>
    </row>
    <row r="345" spans="1:9">
      <c r="A345">
        <v>335</v>
      </c>
      <c r="C345" t="e" vm="2">
        <f>[1]!GenLimitNormal($C$9,$C$10,0,1000,0)</f>
        <v>#VALUE!</v>
      </c>
      <c r="D345" t="e" vm="2">
        <f>[1]!GenBetaPERT(0,$D$9,1)</f>
        <v>#VALUE!</v>
      </c>
      <c r="E345" t="e" vm="2">
        <f>[1]!GenLognormal($E$9,$E$10)</f>
        <v>#VALUE!</v>
      </c>
      <c r="F345" t="e" vm="2">
        <f>[1]!GenLognormal($F$9,$F$10)</f>
        <v>#VALUE!</v>
      </c>
      <c r="I345" t="e" vm="1">
        <f t="shared" si="5"/>
        <v>#VALUE!</v>
      </c>
    </row>
    <row r="346" spans="1:9">
      <c r="A346">
        <v>336</v>
      </c>
      <c r="C346" t="e" vm="2">
        <f>[1]!GenLimitNormal($C$9,$C$10,0,1000,0)</f>
        <v>#VALUE!</v>
      </c>
      <c r="D346" t="e" vm="2">
        <f>[1]!GenBetaPERT(0,$D$9,1)</f>
        <v>#VALUE!</v>
      </c>
      <c r="E346" t="e" vm="2">
        <f>[1]!GenLognormal($E$9,$E$10)</f>
        <v>#VALUE!</v>
      </c>
      <c r="F346" t="e" vm="2">
        <f>[1]!GenLognormal($F$9,$F$10)</f>
        <v>#VALUE!</v>
      </c>
      <c r="I346" t="e" vm="1">
        <f t="shared" si="5"/>
        <v>#VALUE!</v>
      </c>
    </row>
    <row r="347" spans="1:9">
      <c r="A347">
        <v>337</v>
      </c>
      <c r="C347" t="e" vm="2">
        <f>[1]!GenLimitNormal($C$9,$C$10,0,1000,0)</f>
        <v>#VALUE!</v>
      </c>
      <c r="D347" t="e" vm="2">
        <f>[1]!GenBetaPERT(0,$D$9,1)</f>
        <v>#VALUE!</v>
      </c>
      <c r="E347" t="e" vm="2">
        <f>[1]!GenLognormal($E$9,$E$10)</f>
        <v>#VALUE!</v>
      </c>
      <c r="F347" t="e" vm="2">
        <f>[1]!GenLognormal($F$9,$F$10)</f>
        <v>#VALUE!</v>
      </c>
      <c r="I347" t="e" vm="1">
        <f t="shared" si="5"/>
        <v>#VALUE!</v>
      </c>
    </row>
    <row r="348" spans="1:9">
      <c r="A348">
        <v>338</v>
      </c>
      <c r="C348" t="e" vm="2">
        <f>[1]!GenLimitNormal($C$9,$C$10,0,1000,0)</f>
        <v>#VALUE!</v>
      </c>
      <c r="D348" t="e" vm="2">
        <f>[1]!GenBetaPERT(0,$D$9,1)</f>
        <v>#VALUE!</v>
      </c>
      <c r="E348" t="e" vm="2">
        <f>[1]!GenLognormal($E$9,$E$10)</f>
        <v>#VALUE!</v>
      </c>
      <c r="F348" t="e" vm="2">
        <f>[1]!GenLognormal($F$9,$F$10)</f>
        <v>#VALUE!</v>
      </c>
      <c r="I348" t="e" vm="1">
        <f t="shared" si="5"/>
        <v>#VALUE!</v>
      </c>
    </row>
    <row r="349" spans="1:9">
      <c r="A349">
        <v>339</v>
      </c>
      <c r="C349" t="e" vm="2">
        <f>[1]!GenLimitNormal($C$9,$C$10,0,1000,0)</f>
        <v>#VALUE!</v>
      </c>
      <c r="D349" t="e" vm="2">
        <f>[1]!GenBetaPERT(0,$D$9,1)</f>
        <v>#VALUE!</v>
      </c>
      <c r="E349" t="e" vm="2">
        <f>[1]!GenLognormal($E$9,$E$10)</f>
        <v>#VALUE!</v>
      </c>
      <c r="F349" t="e" vm="2">
        <f>[1]!GenLognormal($F$9,$F$10)</f>
        <v>#VALUE!</v>
      </c>
      <c r="I349" t="e" vm="1">
        <f t="shared" si="5"/>
        <v>#VALUE!</v>
      </c>
    </row>
    <row r="350" spans="1:9">
      <c r="A350">
        <v>340</v>
      </c>
      <c r="C350" t="e" vm="2">
        <f>[1]!GenLimitNormal($C$9,$C$10,0,1000,0)</f>
        <v>#VALUE!</v>
      </c>
      <c r="D350" t="e" vm="2">
        <f>[1]!GenBetaPERT(0,$D$9,1)</f>
        <v>#VALUE!</v>
      </c>
      <c r="E350" t="e" vm="2">
        <f>[1]!GenLognormal($E$9,$E$10)</f>
        <v>#VALUE!</v>
      </c>
      <c r="F350" t="e" vm="2">
        <f>[1]!GenLognormal($F$9,$F$10)</f>
        <v>#VALUE!</v>
      </c>
      <c r="I350" t="e" vm="1">
        <f t="shared" si="5"/>
        <v>#VALUE!</v>
      </c>
    </row>
    <row r="351" spans="1:9">
      <c r="A351">
        <v>341</v>
      </c>
      <c r="C351" t="e" vm="2">
        <f>[1]!GenLimitNormal($C$9,$C$10,0,1000,0)</f>
        <v>#VALUE!</v>
      </c>
      <c r="D351" t="e" vm="2">
        <f>[1]!GenBetaPERT(0,$D$9,1)</f>
        <v>#VALUE!</v>
      </c>
      <c r="E351" t="e" vm="2">
        <f>[1]!GenLognormal($E$9,$E$10)</f>
        <v>#VALUE!</v>
      </c>
      <c r="F351" t="e" vm="2">
        <f>[1]!GenLognormal($F$9,$F$10)</f>
        <v>#VALUE!</v>
      </c>
      <c r="I351" t="e" vm="1">
        <f t="shared" si="5"/>
        <v>#VALUE!</v>
      </c>
    </row>
    <row r="352" spans="1:9">
      <c r="A352">
        <v>342</v>
      </c>
      <c r="C352" t="e" vm="2">
        <f>[1]!GenLimitNormal($C$9,$C$10,0,1000,0)</f>
        <v>#VALUE!</v>
      </c>
      <c r="D352" t="e" vm="2">
        <f>[1]!GenBetaPERT(0,$D$9,1)</f>
        <v>#VALUE!</v>
      </c>
      <c r="E352" t="e" vm="2">
        <f>[1]!GenLognormal($E$9,$E$10)</f>
        <v>#VALUE!</v>
      </c>
      <c r="F352" t="e" vm="2">
        <f>[1]!GenLognormal($F$9,$F$10)</f>
        <v>#VALUE!</v>
      </c>
      <c r="I352" t="e" vm="1">
        <f t="shared" si="5"/>
        <v>#VALUE!</v>
      </c>
    </row>
    <row r="353" spans="1:9">
      <c r="A353">
        <v>343</v>
      </c>
      <c r="C353" t="e" vm="2">
        <f>[1]!GenLimitNormal($C$9,$C$10,0,1000,0)</f>
        <v>#VALUE!</v>
      </c>
      <c r="D353" t="e" vm="2">
        <f>[1]!GenBetaPERT(0,$D$9,1)</f>
        <v>#VALUE!</v>
      </c>
      <c r="E353" t="e" vm="2">
        <f>[1]!GenLognormal($E$9,$E$10)</f>
        <v>#VALUE!</v>
      </c>
      <c r="F353" t="e" vm="2">
        <f>[1]!GenLognormal($F$9,$F$10)</f>
        <v>#VALUE!</v>
      </c>
      <c r="I353" t="e" vm="1">
        <f t="shared" si="5"/>
        <v>#VALUE!</v>
      </c>
    </row>
    <row r="354" spans="1:9">
      <c r="A354">
        <v>344</v>
      </c>
      <c r="C354" t="e" vm="2">
        <f>[1]!GenLimitNormal($C$9,$C$10,0,1000,0)</f>
        <v>#VALUE!</v>
      </c>
      <c r="D354" t="e" vm="2">
        <f>[1]!GenBetaPERT(0,$D$9,1)</f>
        <v>#VALUE!</v>
      </c>
      <c r="E354" t="e" vm="2">
        <f>[1]!GenLognormal($E$9,$E$10)</f>
        <v>#VALUE!</v>
      </c>
      <c r="F354" t="e" vm="2">
        <f>[1]!GenLognormal($F$9,$F$10)</f>
        <v>#VALUE!</v>
      </c>
      <c r="I354" t="e" vm="1">
        <f t="shared" si="5"/>
        <v>#VALUE!</v>
      </c>
    </row>
    <row r="355" spans="1:9">
      <c r="A355">
        <v>345</v>
      </c>
      <c r="C355" t="e" vm="2">
        <f>[1]!GenLimitNormal($C$9,$C$10,0,1000,0)</f>
        <v>#VALUE!</v>
      </c>
      <c r="D355" t="e" vm="2">
        <f>[1]!GenBetaPERT(0,$D$9,1)</f>
        <v>#VALUE!</v>
      </c>
      <c r="E355" t="e" vm="2">
        <f>[1]!GenLognormal($E$9,$E$10)</f>
        <v>#VALUE!</v>
      </c>
      <c r="F355" t="e" vm="2">
        <f>[1]!GenLognormal($F$9,$F$10)</f>
        <v>#VALUE!</v>
      </c>
      <c r="I355" t="e" vm="1">
        <f t="shared" si="5"/>
        <v>#VALUE!</v>
      </c>
    </row>
    <row r="356" spans="1:9">
      <c r="A356">
        <v>346</v>
      </c>
      <c r="C356" t="e" vm="2">
        <f>[1]!GenLimitNormal($C$9,$C$10,0,1000,0)</f>
        <v>#VALUE!</v>
      </c>
      <c r="D356" t="e" vm="2">
        <f>[1]!GenBetaPERT(0,$D$9,1)</f>
        <v>#VALUE!</v>
      </c>
      <c r="E356" t="e" vm="2">
        <f>[1]!GenLognormal($E$9,$E$10)</f>
        <v>#VALUE!</v>
      </c>
      <c r="F356" t="e" vm="2">
        <f>[1]!GenLognormal($F$9,$F$10)</f>
        <v>#VALUE!</v>
      </c>
      <c r="I356" t="e" vm="1">
        <f t="shared" si="5"/>
        <v>#VALUE!</v>
      </c>
    </row>
    <row r="357" spans="1:9">
      <c r="A357">
        <v>347</v>
      </c>
      <c r="C357" t="e" vm="2">
        <f>[1]!GenLimitNormal($C$9,$C$10,0,1000,0)</f>
        <v>#VALUE!</v>
      </c>
      <c r="D357" t="e" vm="2">
        <f>[1]!GenBetaPERT(0,$D$9,1)</f>
        <v>#VALUE!</v>
      </c>
      <c r="E357" t="e" vm="2">
        <f>[1]!GenLognormal($E$9,$E$10)</f>
        <v>#VALUE!</v>
      </c>
      <c r="F357" t="e" vm="2">
        <f>[1]!GenLognormal($F$9,$F$10)</f>
        <v>#VALUE!</v>
      </c>
      <c r="I357" t="e" vm="1">
        <f t="shared" si="5"/>
        <v>#VALUE!</v>
      </c>
    </row>
    <row r="358" spans="1:9">
      <c r="A358">
        <v>348</v>
      </c>
      <c r="C358" t="e" vm="2">
        <f>[1]!GenLimitNormal($C$9,$C$10,0,1000,0)</f>
        <v>#VALUE!</v>
      </c>
      <c r="D358" t="e" vm="2">
        <f>[1]!GenBetaPERT(0,$D$9,1)</f>
        <v>#VALUE!</v>
      </c>
      <c r="E358" t="e" vm="2">
        <f>[1]!GenLognormal($E$9,$E$10)</f>
        <v>#VALUE!</v>
      </c>
      <c r="F358" t="e" vm="2">
        <f>[1]!GenLognormal($F$9,$F$10)</f>
        <v>#VALUE!</v>
      </c>
      <c r="I358" t="e" vm="1">
        <f t="shared" si="5"/>
        <v>#VALUE!</v>
      </c>
    </row>
    <row r="359" spans="1:9">
      <c r="A359">
        <v>349</v>
      </c>
      <c r="C359" t="e" vm="2">
        <f>[1]!GenLimitNormal($C$9,$C$10,0,1000,0)</f>
        <v>#VALUE!</v>
      </c>
      <c r="D359" t="e" vm="2">
        <f>[1]!GenBetaPERT(0,$D$9,1)</f>
        <v>#VALUE!</v>
      </c>
      <c r="E359" t="e" vm="2">
        <f>[1]!GenLognormal($E$9,$E$10)</f>
        <v>#VALUE!</v>
      </c>
      <c r="F359" t="e" vm="2">
        <f>[1]!GenLognormal($F$9,$F$10)</f>
        <v>#VALUE!</v>
      </c>
      <c r="I359" t="e" vm="1">
        <f t="shared" si="5"/>
        <v>#VALUE!</v>
      </c>
    </row>
    <row r="360" spans="1:9">
      <c r="A360">
        <v>350</v>
      </c>
      <c r="C360" t="e" vm="2">
        <f>[1]!GenLimitNormal($C$9,$C$10,0,1000,0)</f>
        <v>#VALUE!</v>
      </c>
      <c r="D360" t="e" vm="2">
        <f>[1]!GenBetaPERT(0,$D$9,1)</f>
        <v>#VALUE!</v>
      </c>
      <c r="E360" t="e" vm="2">
        <f>[1]!GenLognormal($E$9,$E$10)</f>
        <v>#VALUE!</v>
      </c>
      <c r="F360" t="e" vm="2">
        <f>[1]!GenLognormal($F$9,$F$10)</f>
        <v>#VALUE!</v>
      </c>
      <c r="I360" t="e" vm="1">
        <f t="shared" si="5"/>
        <v>#VALUE!</v>
      </c>
    </row>
    <row r="361" spans="1:9">
      <c r="A361">
        <v>351</v>
      </c>
      <c r="C361" t="e" vm="2">
        <f>[1]!GenLimitNormal($C$9,$C$10,0,1000,0)</f>
        <v>#VALUE!</v>
      </c>
      <c r="D361" t="e" vm="2">
        <f>[1]!GenBetaPERT(0,$D$9,1)</f>
        <v>#VALUE!</v>
      </c>
      <c r="E361" t="e" vm="2">
        <f>[1]!GenLognormal($E$9,$E$10)</f>
        <v>#VALUE!</v>
      </c>
      <c r="F361" t="e" vm="2">
        <f>[1]!GenLognormal($F$9,$F$10)</f>
        <v>#VALUE!</v>
      </c>
      <c r="I361" t="e" vm="1">
        <f t="shared" si="5"/>
        <v>#VALUE!</v>
      </c>
    </row>
    <row r="362" spans="1:9">
      <c r="A362">
        <v>352</v>
      </c>
      <c r="C362" t="e" vm="2">
        <f>[1]!GenLimitNormal($C$9,$C$10,0,1000,0)</f>
        <v>#VALUE!</v>
      </c>
      <c r="D362" t="e" vm="2">
        <f>[1]!GenBetaPERT(0,$D$9,1)</f>
        <v>#VALUE!</v>
      </c>
      <c r="E362" t="e" vm="2">
        <f>[1]!GenLognormal($E$9,$E$10)</f>
        <v>#VALUE!</v>
      </c>
      <c r="F362" t="e" vm="2">
        <f>[1]!GenLognormal($F$9,$F$10)</f>
        <v>#VALUE!</v>
      </c>
      <c r="I362" t="e" vm="1">
        <f t="shared" si="5"/>
        <v>#VALUE!</v>
      </c>
    </row>
    <row r="363" spans="1:9">
      <c r="A363">
        <v>353</v>
      </c>
      <c r="C363" t="e" vm="2">
        <f>[1]!GenLimitNormal($C$9,$C$10,0,1000,0)</f>
        <v>#VALUE!</v>
      </c>
      <c r="D363" t="e" vm="2">
        <f>[1]!GenBetaPERT(0,$D$9,1)</f>
        <v>#VALUE!</v>
      </c>
      <c r="E363" t="e" vm="2">
        <f>[1]!GenLognormal($E$9,$E$10)</f>
        <v>#VALUE!</v>
      </c>
      <c r="F363" t="e" vm="2">
        <f>[1]!GenLognormal($F$9,$F$10)</f>
        <v>#VALUE!</v>
      </c>
      <c r="I363" t="e" vm="1">
        <f t="shared" si="5"/>
        <v>#VALUE!</v>
      </c>
    </row>
    <row r="364" spans="1:9">
      <c r="A364">
        <v>354</v>
      </c>
      <c r="C364" t="e" vm="2">
        <f>[1]!GenLimitNormal($C$9,$C$10,0,1000,0)</f>
        <v>#VALUE!</v>
      </c>
      <c r="D364" t="e" vm="2">
        <f>[1]!GenBetaPERT(0,$D$9,1)</f>
        <v>#VALUE!</v>
      </c>
      <c r="E364" t="e" vm="2">
        <f>[1]!GenLognormal($E$9,$E$10)</f>
        <v>#VALUE!</v>
      </c>
      <c r="F364" t="e" vm="2">
        <f>[1]!GenLognormal($F$9,$F$10)</f>
        <v>#VALUE!</v>
      </c>
      <c r="I364" t="e" vm="1">
        <f t="shared" si="5"/>
        <v>#VALUE!</v>
      </c>
    </row>
    <row r="365" spans="1:9">
      <c r="A365">
        <v>355</v>
      </c>
      <c r="C365" t="e" vm="2">
        <f>[1]!GenLimitNormal($C$9,$C$10,0,1000,0)</f>
        <v>#VALUE!</v>
      </c>
      <c r="D365" t="e" vm="2">
        <f>[1]!GenBetaPERT(0,$D$9,1)</f>
        <v>#VALUE!</v>
      </c>
      <c r="E365" t="e" vm="2">
        <f>[1]!GenLognormal($E$9,$E$10)</f>
        <v>#VALUE!</v>
      </c>
      <c r="F365" t="e" vm="2">
        <f>[1]!GenLognormal($F$9,$F$10)</f>
        <v>#VALUE!</v>
      </c>
      <c r="I365" t="e" vm="1">
        <f t="shared" si="5"/>
        <v>#VALUE!</v>
      </c>
    </row>
    <row r="366" spans="1:9">
      <c r="A366">
        <v>356</v>
      </c>
      <c r="C366" t="e" vm="2">
        <f>[1]!GenLimitNormal($C$9,$C$10,0,1000,0)</f>
        <v>#VALUE!</v>
      </c>
      <c r="D366" t="e" vm="2">
        <f>[1]!GenBetaPERT(0,$D$9,1)</f>
        <v>#VALUE!</v>
      </c>
      <c r="E366" t="e" vm="2">
        <f>[1]!GenLognormal($E$9,$E$10)</f>
        <v>#VALUE!</v>
      </c>
      <c r="F366" t="e" vm="2">
        <f>[1]!GenLognormal($F$9,$F$10)</f>
        <v>#VALUE!</v>
      </c>
      <c r="I366" t="e" vm="1">
        <f t="shared" si="5"/>
        <v>#VALUE!</v>
      </c>
    </row>
    <row r="367" spans="1:9">
      <c r="A367">
        <v>357</v>
      </c>
      <c r="C367" t="e" vm="2">
        <f>[1]!GenLimitNormal($C$9,$C$10,0,1000,0)</f>
        <v>#VALUE!</v>
      </c>
      <c r="D367" t="e" vm="2">
        <f>[1]!GenBetaPERT(0,$D$9,1)</f>
        <v>#VALUE!</v>
      </c>
      <c r="E367" t="e" vm="2">
        <f>[1]!GenLognormal($E$9,$E$10)</f>
        <v>#VALUE!</v>
      </c>
      <c r="F367" t="e" vm="2">
        <f>[1]!GenLognormal($F$9,$F$10)</f>
        <v>#VALUE!</v>
      </c>
      <c r="I367" t="e" vm="1">
        <f t="shared" si="5"/>
        <v>#VALUE!</v>
      </c>
    </row>
    <row r="368" spans="1:9">
      <c r="A368">
        <v>358</v>
      </c>
      <c r="C368" t="e" vm="2">
        <f>[1]!GenLimitNormal($C$9,$C$10,0,1000,0)</f>
        <v>#VALUE!</v>
      </c>
      <c r="D368" t="e" vm="2">
        <f>[1]!GenBetaPERT(0,$D$9,1)</f>
        <v>#VALUE!</v>
      </c>
      <c r="E368" t="e" vm="2">
        <f>[1]!GenLognormal($E$9,$E$10)</f>
        <v>#VALUE!</v>
      </c>
      <c r="F368" t="e" vm="2">
        <f>[1]!GenLognormal($F$9,$F$10)</f>
        <v>#VALUE!</v>
      </c>
      <c r="I368" t="e" vm="1">
        <f t="shared" si="5"/>
        <v>#VALUE!</v>
      </c>
    </row>
    <row r="369" spans="1:12">
      <c r="A369">
        <v>359</v>
      </c>
      <c r="C369" t="e" vm="2">
        <f>[1]!GenLimitNormal($C$9,$C$10,0,1000,0)</f>
        <v>#VALUE!</v>
      </c>
      <c r="D369" t="e" vm="2">
        <f>[1]!GenBetaPERT(0,$D$9,1)</f>
        <v>#VALUE!</v>
      </c>
      <c r="E369" t="e" vm="2">
        <f>[1]!GenLognormal($E$9,$E$10)</f>
        <v>#VALUE!</v>
      </c>
      <c r="F369" t="e" vm="2">
        <f>[1]!GenLognormal($F$9,$F$10)</f>
        <v>#VALUE!</v>
      </c>
      <c r="I369" t="e" vm="1">
        <f t="shared" si="5"/>
        <v>#VALUE!</v>
      </c>
    </row>
    <row r="370" spans="1:12">
      <c r="A370">
        <v>360</v>
      </c>
      <c r="C370" t="e" vm="2">
        <f>[1]!GenLimitNormal($C$9,$C$10,0,1000,0)</f>
        <v>#VALUE!</v>
      </c>
      <c r="D370" t="e" vm="2">
        <f>[1]!GenBetaPERT(0,$D$9,1)</f>
        <v>#VALUE!</v>
      </c>
      <c r="E370" t="e" vm="2">
        <f>[1]!GenLognormal($E$9,$E$10)</f>
        <v>#VALUE!</v>
      </c>
      <c r="F370" t="e" vm="2">
        <f>[1]!GenLognormal($F$9,$F$10)</f>
        <v>#VALUE!</v>
      </c>
      <c r="I370" t="e" vm="1">
        <f t="shared" si="5"/>
        <v>#VALUE!</v>
      </c>
    </row>
    <row r="371" spans="1:12">
      <c r="A371">
        <v>361</v>
      </c>
      <c r="C371" t="e" vm="2">
        <f>[1]!GenLimitNormal($C$9,$C$10,0,1000,0)</f>
        <v>#VALUE!</v>
      </c>
      <c r="D371" t="e" vm="2">
        <f>[1]!GenBetaPERT(0,$D$9,1)</f>
        <v>#VALUE!</v>
      </c>
      <c r="E371" t="e" vm="2">
        <f>[1]!GenLognormal($E$9,$E$10)</f>
        <v>#VALUE!</v>
      </c>
      <c r="F371" t="e" vm="2">
        <f>[1]!GenLognormal($F$9,$F$10)</f>
        <v>#VALUE!</v>
      </c>
      <c r="I371" t="e" vm="1">
        <f t="shared" si="5"/>
        <v>#VALUE!</v>
      </c>
    </row>
    <row r="372" spans="1:12">
      <c r="A372">
        <v>362</v>
      </c>
      <c r="C372" t="e" vm="2">
        <f>[1]!GenLimitNormal($C$9,$C$10,0,1000,0)</f>
        <v>#VALUE!</v>
      </c>
      <c r="D372" t="e" vm="2">
        <f>[1]!GenBetaPERT(0,$D$9,1)</f>
        <v>#VALUE!</v>
      </c>
      <c r="E372" t="e" vm="2">
        <f>[1]!GenLognormal($E$9,$E$10)</f>
        <v>#VALUE!</v>
      </c>
      <c r="F372" t="e" vm="2">
        <f>[1]!GenLognormal($F$9,$F$10)</f>
        <v>#VALUE!</v>
      </c>
      <c r="I372" t="e" vm="1">
        <f t="shared" si="5"/>
        <v>#VALUE!</v>
      </c>
    </row>
    <row r="373" spans="1:12">
      <c r="A373">
        <v>363</v>
      </c>
      <c r="C373" t="e" vm="2">
        <f>[1]!GenLimitNormal($C$9,$C$10,0,1000,0)</f>
        <v>#VALUE!</v>
      </c>
      <c r="D373" t="e" vm="2">
        <f>[1]!GenBetaPERT(0,$D$9,1)</f>
        <v>#VALUE!</v>
      </c>
      <c r="E373" t="e" vm="2">
        <f>[1]!GenLognormal($E$9,$E$10)</f>
        <v>#VALUE!</v>
      </c>
      <c r="F373" t="e" vm="2">
        <f>[1]!GenLognormal($F$9,$F$10)</f>
        <v>#VALUE!</v>
      </c>
      <c r="I373" t="e" vm="1">
        <f t="shared" si="5"/>
        <v>#VALUE!</v>
      </c>
    </row>
    <row r="374" spans="1:12">
      <c r="A374">
        <v>364</v>
      </c>
      <c r="C374" t="e" vm="2">
        <f>[1]!GenLimitNormal($C$9,$C$10,0,1000,0)</f>
        <v>#VALUE!</v>
      </c>
      <c r="D374" t="e" vm="2">
        <f>[1]!GenBetaPERT(0,$D$9,1)</f>
        <v>#VALUE!</v>
      </c>
      <c r="E374" t="e" vm="2">
        <f>[1]!GenLognormal($E$9,$E$10)</f>
        <v>#VALUE!</v>
      </c>
      <c r="F374" t="e" vm="2">
        <f>[1]!GenLognormal($F$9,$F$10)</f>
        <v>#VALUE!</v>
      </c>
      <c r="I374" t="e" vm="1">
        <f t="shared" si="5"/>
        <v>#VALUE!</v>
      </c>
    </row>
    <row r="375" spans="1:12">
      <c r="A375">
        <v>365</v>
      </c>
      <c r="C375" t="e" vm="2">
        <f>[1]!GenLimitNormal($C$9,$C$10,0,1000,0)</f>
        <v>#VALUE!</v>
      </c>
      <c r="D375" t="e" vm="2">
        <f>[1]!GenBetaPERT(0,$D$9,1)</f>
        <v>#VALUE!</v>
      </c>
      <c r="E375" t="e" vm="2">
        <f>[1]!GenLognormal($E$9,$E$10)</f>
        <v>#VALUE!</v>
      </c>
      <c r="F375" t="e" vm="2">
        <f>[1]!GenLognormal($F$9,$F$10)</f>
        <v>#VALUE!</v>
      </c>
      <c r="I375" t="e" vm="1">
        <f t="shared" si="5"/>
        <v>#VALUE!</v>
      </c>
    </row>
    <row r="376" spans="1:12">
      <c r="A376">
        <v>366</v>
      </c>
      <c r="C376" t="e" vm="2">
        <f>[1]!GenLimitNormal($C$9,$C$10,0,1000,0)</f>
        <v>#VALUE!</v>
      </c>
      <c r="D376" t="e" vm="2">
        <f>[1]!GenBetaPERT(0,$D$9,1)</f>
        <v>#VALUE!</v>
      </c>
      <c r="E376" t="e" vm="2">
        <f>[1]!GenLognormal($E$9,$E$10)</f>
        <v>#VALUE!</v>
      </c>
      <c r="F376" t="e" vm="2">
        <f>[1]!GenLognormal($F$9,$F$10)</f>
        <v>#VALUE!</v>
      </c>
      <c r="I376" t="e" vm="1">
        <f t="shared" si="5"/>
        <v>#VALUE!</v>
      </c>
      <c r="J376" s="1"/>
      <c r="L376" s="1"/>
    </row>
    <row r="377" spans="1:12">
      <c r="A377">
        <v>367</v>
      </c>
      <c r="C377" t="e" vm="2">
        <f>[1]!GenLimitNormal($C$9,$C$10,0,1000,0)</f>
        <v>#VALUE!</v>
      </c>
      <c r="D377" t="e" vm="2">
        <f>[1]!GenBetaPERT(0,$D$9,1)</f>
        <v>#VALUE!</v>
      </c>
      <c r="E377" t="e" vm="2">
        <f>[1]!GenLognormal($E$9,$E$10)</f>
        <v>#VALUE!</v>
      </c>
      <c r="F377" t="e" vm="2">
        <f>[1]!GenLognormal($F$9,$F$10)</f>
        <v>#VALUE!</v>
      </c>
      <c r="I377" t="e" vm="1">
        <f t="shared" si="5"/>
        <v>#VALUE!</v>
      </c>
      <c r="J377" s="1"/>
      <c r="L377" s="1"/>
    </row>
    <row r="378" spans="1:12">
      <c r="A378">
        <v>368</v>
      </c>
      <c r="C378" t="e" vm="2">
        <f>[1]!GenLimitNormal($C$9,$C$10,0,1000,0)</f>
        <v>#VALUE!</v>
      </c>
      <c r="D378" t="e" vm="2">
        <f>[1]!GenBetaPERT(0,$D$9,1)</f>
        <v>#VALUE!</v>
      </c>
      <c r="E378" t="e" vm="2">
        <f>[1]!GenLognormal($E$9,$E$10)</f>
        <v>#VALUE!</v>
      </c>
      <c r="F378" t="e" vm="2">
        <f>[1]!GenLognormal($F$9,$F$10)</f>
        <v>#VALUE!</v>
      </c>
      <c r="I378" t="e" vm="1">
        <f t="shared" si="5"/>
        <v>#VALUE!</v>
      </c>
      <c r="J378" s="1"/>
      <c r="L378" s="1"/>
    </row>
    <row r="379" spans="1:12">
      <c r="A379">
        <v>369</v>
      </c>
      <c r="C379" t="e" vm="2">
        <f>[1]!GenLimitNormal($C$9,$C$10,0,1000,0)</f>
        <v>#VALUE!</v>
      </c>
      <c r="D379" t="e" vm="2">
        <f>[1]!GenBetaPERT(0,$D$9,1)</f>
        <v>#VALUE!</v>
      </c>
      <c r="E379" t="e" vm="2">
        <f>[1]!GenLognormal($E$9,$E$10)</f>
        <v>#VALUE!</v>
      </c>
      <c r="F379" t="e" vm="2">
        <f>[1]!GenLognormal($F$9,$F$10)</f>
        <v>#VALUE!</v>
      </c>
      <c r="I379" t="e" vm="1">
        <f t="shared" si="5"/>
        <v>#VALUE!</v>
      </c>
      <c r="J379" s="1"/>
      <c r="L379" s="1"/>
    </row>
    <row r="380" spans="1:12">
      <c r="A380">
        <v>370</v>
      </c>
      <c r="C380" t="e" vm="2">
        <f>[1]!GenLimitNormal($C$9,$C$10,0,1000,0)</f>
        <v>#VALUE!</v>
      </c>
      <c r="D380" t="e" vm="2">
        <f>[1]!GenBetaPERT(0,$D$9,1)</f>
        <v>#VALUE!</v>
      </c>
      <c r="E380" t="e" vm="2">
        <f>[1]!GenLognormal($E$9,$E$10)</f>
        <v>#VALUE!</v>
      </c>
      <c r="F380" t="e" vm="2">
        <f>[1]!GenLognormal($F$9,$F$10)</f>
        <v>#VALUE!</v>
      </c>
      <c r="I380" t="e" vm="1">
        <f t="shared" si="5"/>
        <v>#VALUE!</v>
      </c>
      <c r="J380" s="1"/>
      <c r="L380" s="1"/>
    </row>
    <row r="381" spans="1:12">
      <c r="A381">
        <v>371</v>
      </c>
      <c r="C381" t="e" vm="2">
        <f>[1]!GenLimitNormal($C$9,$C$10,0,1000,0)</f>
        <v>#VALUE!</v>
      </c>
      <c r="D381" t="e" vm="2">
        <f>[1]!GenBetaPERT(0,$D$9,1)</f>
        <v>#VALUE!</v>
      </c>
      <c r="E381" t="e" vm="2">
        <f>[1]!GenLognormal($E$9,$E$10)</f>
        <v>#VALUE!</v>
      </c>
      <c r="F381" t="e" vm="2">
        <f>[1]!GenLognormal($F$9,$F$10)</f>
        <v>#VALUE!</v>
      </c>
      <c r="I381" t="e" vm="1">
        <f t="shared" si="5"/>
        <v>#VALUE!</v>
      </c>
      <c r="J381" s="1"/>
      <c r="L381" s="1"/>
    </row>
    <row r="382" spans="1:12">
      <c r="A382">
        <v>372</v>
      </c>
      <c r="C382" t="e" vm="2">
        <f>[1]!GenLimitNormal($C$9,$C$10,0,1000,0)</f>
        <v>#VALUE!</v>
      </c>
      <c r="D382" t="e" vm="2">
        <f>[1]!GenBetaPERT(0,$D$9,1)</f>
        <v>#VALUE!</v>
      </c>
      <c r="E382" t="e" vm="2">
        <f>[1]!GenLognormal($E$9,$E$10)</f>
        <v>#VALUE!</v>
      </c>
      <c r="F382" t="e" vm="2">
        <f>[1]!GenLognormal($F$9,$F$10)</f>
        <v>#VALUE!</v>
      </c>
      <c r="I382" t="e" vm="1">
        <f t="shared" si="5"/>
        <v>#VALUE!</v>
      </c>
      <c r="J382" s="1"/>
      <c r="L382" s="1"/>
    </row>
    <row r="383" spans="1:12">
      <c r="A383">
        <v>373</v>
      </c>
      <c r="C383" t="e" vm="2">
        <f>[1]!GenLimitNormal($C$9,$C$10,0,1000,0)</f>
        <v>#VALUE!</v>
      </c>
      <c r="D383" t="e" vm="2">
        <f>[1]!GenBetaPERT(0,$D$9,1)</f>
        <v>#VALUE!</v>
      </c>
      <c r="E383" t="e" vm="2">
        <f>[1]!GenLognormal($E$9,$E$10)</f>
        <v>#VALUE!</v>
      </c>
      <c r="F383" t="e" vm="2">
        <f>[1]!GenLognormal($F$9,$F$10)</f>
        <v>#VALUE!</v>
      </c>
      <c r="I383" t="e" vm="1">
        <f t="shared" si="5"/>
        <v>#VALUE!</v>
      </c>
      <c r="J383" s="1"/>
      <c r="L383" s="1"/>
    </row>
    <row r="384" spans="1:12">
      <c r="A384">
        <v>374</v>
      </c>
      <c r="C384" t="e" vm="2">
        <f>[1]!GenLimitNormal($C$9,$C$10,0,1000,0)</f>
        <v>#VALUE!</v>
      </c>
      <c r="D384" t="e" vm="2">
        <f>[1]!GenBetaPERT(0,$D$9,1)</f>
        <v>#VALUE!</v>
      </c>
      <c r="E384" t="e" vm="2">
        <f>[1]!GenLognormal($E$9,$E$10)</f>
        <v>#VALUE!</v>
      </c>
      <c r="F384" t="e" vm="2">
        <f>[1]!GenLognormal($F$9,$F$10)</f>
        <v>#VALUE!</v>
      </c>
      <c r="I384" t="e" vm="1">
        <f t="shared" si="5"/>
        <v>#VALUE!</v>
      </c>
      <c r="J384" s="1"/>
      <c r="L384" s="1"/>
    </row>
    <row r="385" spans="1:12">
      <c r="A385">
        <v>375</v>
      </c>
      <c r="C385" t="e" vm="2">
        <f>[1]!GenLimitNormal($C$9,$C$10,0,1000,0)</f>
        <v>#VALUE!</v>
      </c>
      <c r="D385" t="e" vm="2">
        <f>[1]!GenBetaPERT(0,$D$9,1)</f>
        <v>#VALUE!</v>
      </c>
      <c r="E385" t="e" vm="2">
        <f>[1]!GenLognormal($E$9,$E$10)</f>
        <v>#VALUE!</v>
      </c>
      <c r="F385" t="e" vm="2">
        <f>[1]!GenLognormal($F$9,$F$10)</f>
        <v>#VALUE!</v>
      </c>
      <c r="I385" t="e" vm="1">
        <f t="shared" si="5"/>
        <v>#VALUE!</v>
      </c>
      <c r="J385" s="1"/>
      <c r="L385" s="1"/>
    </row>
    <row r="386" spans="1:12">
      <c r="A386">
        <v>376</v>
      </c>
      <c r="C386" t="e" vm="2">
        <f>[1]!GenLimitNormal($C$9,$C$10,0,1000,0)</f>
        <v>#VALUE!</v>
      </c>
      <c r="D386" t="e" vm="2">
        <f>[1]!GenBetaPERT(0,$D$9,1)</f>
        <v>#VALUE!</v>
      </c>
      <c r="E386" t="e" vm="2">
        <f>[1]!GenLognormal($E$9,$E$10)</f>
        <v>#VALUE!</v>
      </c>
      <c r="F386" t="e" vm="2">
        <f>[1]!GenLognormal($F$9,$F$10)</f>
        <v>#VALUE!</v>
      </c>
      <c r="I386" t="e" vm="1">
        <f t="shared" si="5"/>
        <v>#VALUE!</v>
      </c>
      <c r="J386" s="1"/>
      <c r="L386" s="1"/>
    </row>
    <row r="387" spans="1:12">
      <c r="A387">
        <v>377</v>
      </c>
      <c r="C387" t="e" vm="2">
        <f>[1]!GenLimitNormal($C$9,$C$10,0,1000,0)</f>
        <v>#VALUE!</v>
      </c>
      <c r="D387" t="e" vm="2">
        <f>[1]!GenBetaPERT(0,$D$9,1)</f>
        <v>#VALUE!</v>
      </c>
      <c r="E387" t="e" vm="2">
        <f>[1]!GenLognormal($E$9,$E$10)</f>
        <v>#VALUE!</v>
      </c>
      <c r="F387" t="e" vm="2">
        <f>[1]!GenLognormal($F$9,$F$10)</f>
        <v>#VALUE!</v>
      </c>
      <c r="I387" t="e" vm="1">
        <f t="shared" si="5"/>
        <v>#VALUE!</v>
      </c>
      <c r="J387" s="1"/>
      <c r="L387" s="1"/>
    </row>
    <row r="388" spans="1:12">
      <c r="A388">
        <v>378</v>
      </c>
      <c r="C388" t="e" vm="2">
        <f>[1]!GenLimitNormal($C$9,$C$10,0,1000,0)</f>
        <v>#VALUE!</v>
      </c>
      <c r="D388" t="e" vm="2">
        <f>[1]!GenBetaPERT(0,$D$9,1)</f>
        <v>#VALUE!</v>
      </c>
      <c r="E388" t="e" vm="2">
        <f>[1]!GenLognormal($E$9,$E$10)</f>
        <v>#VALUE!</v>
      </c>
      <c r="F388" t="e" vm="2">
        <f>[1]!GenLognormal($F$9,$F$10)</f>
        <v>#VALUE!</v>
      </c>
      <c r="I388" t="e" vm="1">
        <f t="shared" si="5"/>
        <v>#VALUE!</v>
      </c>
      <c r="J388" s="1"/>
      <c r="L388" s="1"/>
    </row>
    <row r="389" spans="1:12">
      <c r="A389">
        <v>379</v>
      </c>
      <c r="C389" t="e" vm="2">
        <f>[1]!GenLimitNormal($C$9,$C$10,0,1000,0)</f>
        <v>#VALUE!</v>
      </c>
      <c r="D389" t="e" vm="2">
        <f>[1]!GenBetaPERT(0,$D$9,1)</f>
        <v>#VALUE!</v>
      </c>
      <c r="E389" t="e" vm="2">
        <f>[1]!GenLognormal($E$9,$E$10)</f>
        <v>#VALUE!</v>
      </c>
      <c r="F389" t="e" vm="2">
        <f>[1]!GenLognormal($F$9,$F$10)</f>
        <v>#VALUE!</v>
      </c>
      <c r="I389" t="e" vm="1">
        <f t="shared" si="5"/>
        <v>#VALUE!</v>
      </c>
      <c r="J389" s="1"/>
      <c r="L389" s="1"/>
    </row>
    <row r="390" spans="1:12">
      <c r="A390">
        <v>380</v>
      </c>
      <c r="C390" t="e" vm="2">
        <f>[1]!GenLimitNormal($C$9,$C$10,0,1000,0)</f>
        <v>#VALUE!</v>
      </c>
      <c r="D390" t="e" vm="2">
        <f>[1]!GenBetaPERT(0,$D$9,1)</f>
        <v>#VALUE!</v>
      </c>
      <c r="E390" t="e" vm="2">
        <f>[1]!GenLognormal($E$9,$E$10)</f>
        <v>#VALUE!</v>
      </c>
      <c r="F390" t="e" vm="2">
        <f>[1]!GenLognormal($F$9,$F$10)</f>
        <v>#VALUE!</v>
      </c>
      <c r="I390" t="e" vm="1">
        <f t="shared" si="5"/>
        <v>#VALUE!</v>
      </c>
      <c r="J390" s="1"/>
      <c r="L390" s="1"/>
    </row>
    <row r="391" spans="1:12">
      <c r="A391">
        <v>381</v>
      </c>
      <c r="C391" t="e" vm="2">
        <f>[1]!GenLimitNormal($C$9,$C$10,0,1000,0)</f>
        <v>#VALUE!</v>
      </c>
      <c r="D391" t="e" vm="2">
        <f>[1]!GenBetaPERT(0,$D$9,1)</f>
        <v>#VALUE!</v>
      </c>
      <c r="E391" t="e" vm="2">
        <f>[1]!GenLognormal($E$9,$E$10)</f>
        <v>#VALUE!</v>
      </c>
      <c r="F391" t="e" vm="2">
        <f>[1]!GenLognormal($F$9,$F$10)</f>
        <v>#VALUE!</v>
      </c>
      <c r="I391" t="e" vm="1">
        <f t="shared" si="5"/>
        <v>#VALUE!</v>
      </c>
      <c r="J391" s="1"/>
      <c r="L391" s="1"/>
    </row>
    <row r="392" spans="1:12">
      <c r="A392">
        <v>382</v>
      </c>
      <c r="C392" t="e" vm="2">
        <f>[1]!GenLimitNormal($C$9,$C$10,0,1000,0)</f>
        <v>#VALUE!</v>
      </c>
      <c r="D392" t="e" vm="2">
        <f>[1]!GenBetaPERT(0,$D$9,1)</f>
        <v>#VALUE!</v>
      </c>
      <c r="E392" t="e" vm="2">
        <f>[1]!GenLognormal($E$9,$E$10)</f>
        <v>#VALUE!</v>
      </c>
      <c r="F392" t="e" vm="2">
        <f>[1]!GenLognormal($F$9,$F$10)</f>
        <v>#VALUE!</v>
      </c>
      <c r="I392" t="e" vm="1">
        <f t="shared" si="5"/>
        <v>#VALUE!</v>
      </c>
      <c r="J392" s="1"/>
      <c r="L392" s="1"/>
    </row>
    <row r="393" spans="1:12">
      <c r="A393">
        <v>383</v>
      </c>
      <c r="C393" t="e" vm="2">
        <f>[1]!GenLimitNormal($C$9,$C$10,0,1000,0)</f>
        <v>#VALUE!</v>
      </c>
      <c r="D393" t="e" vm="2">
        <f>[1]!GenBetaPERT(0,$D$9,1)</f>
        <v>#VALUE!</v>
      </c>
      <c r="E393" t="e" vm="2">
        <f>[1]!GenLognormal($E$9,$E$10)</f>
        <v>#VALUE!</v>
      </c>
      <c r="F393" t="e" vm="2">
        <f>[1]!GenLognormal($F$9,$F$10)</f>
        <v>#VALUE!</v>
      </c>
      <c r="I393" t="e" vm="1">
        <f t="shared" si="5"/>
        <v>#VALUE!</v>
      </c>
      <c r="J393" s="1"/>
      <c r="L393" s="1"/>
    </row>
    <row r="394" spans="1:12">
      <c r="A394">
        <v>384</v>
      </c>
      <c r="C394" t="e" vm="2">
        <f>[1]!GenLimitNormal($C$9,$C$10,0,1000,0)</f>
        <v>#VALUE!</v>
      </c>
      <c r="D394" t="e" vm="2">
        <f>[1]!GenBetaPERT(0,$D$9,1)</f>
        <v>#VALUE!</v>
      </c>
      <c r="E394" t="e" vm="2">
        <f>[1]!GenLognormal($E$9,$E$10)</f>
        <v>#VALUE!</v>
      </c>
      <c r="F394" t="e" vm="2">
        <f>[1]!GenLognormal($F$9,$F$10)</f>
        <v>#VALUE!</v>
      </c>
      <c r="I394" t="e" vm="1">
        <f t="shared" si="5"/>
        <v>#VALUE!</v>
      </c>
      <c r="J394" s="1"/>
      <c r="L394" s="1"/>
    </row>
    <row r="395" spans="1:12">
      <c r="A395">
        <v>385</v>
      </c>
      <c r="C395" t="e" vm="2">
        <f>[1]!GenLimitNormal($C$9,$C$10,0,1000,0)</f>
        <v>#VALUE!</v>
      </c>
      <c r="D395" t="e" vm="2">
        <f>[1]!GenBetaPERT(0,$D$9,1)</f>
        <v>#VALUE!</v>
      </c>
      <c r="E395" t="e" vm="2">
        <f>[1]!GenLognormal($E$9,$E$10)</f>
        <v>#VALUE!</v>
      </c>
      <c r="F395" t="e" vm="2">
        <f>[1]!GenLognormal($F$9,$F$10)</f>
        <v>#VALUE!</v>
      </c>
      <c r="I395" t="e" vm="1">
        <f t="shared" ref="I395:I438" si="6">$C395+$D395*$E395*$G$9+(1-$D395)*$E395*$F395</f>
        <v>#VALUE!</v>
      </c>
      <c r="J395" s="1"/>
      <c r="L395" s="1"/>
    </row>
    <row r="396" spans="1:12">
      <c r="A396">
        <v>386</v>
      </c>
      <c r="C396" t="e" vm="2">
        <f>[1]!GenLimitNormal($C$9,$C$10,0,1000,0)</f>
        <v>#VALUE!</v>
      </c>
      <c r="D396" t="e" vm="2">
        <f>[1]!GenBetaPERT(0,$D$9,1)</f>
        <v>#VALUE!</v>
      </c>
      <c r="E396" t="e" vm="2">
        <f>[1]!GenLognormal($E$9,$E$10)</f>
        <v>#VALUE!</v>
      </c>
      <c r="F396" t="e" vm="2">
        <f>[1]!GenLognormal($F$9,$F$10)</f>
        <v>#VALUE!</v>
      </c>
      <c r="I396" t="e" vm="1">
        <f t="shared" si="6"/>
        <v>#VALUE!</v>
      </c>
      <c r="J396" s="1"/>
      <c r="L396" s="1"/>
    </row>
    <row r="397" spans="1:12">
      <c r="A397">
        <v>387</v>
      </c>
      <c r="C397" t="e" vm="2">
        <f>[1]!GenLimitNormal($C$9,$C$10,0,1000,0)</f>
        <v>#VALUE!</v>
      </c>
      <c r="D397" t="e" vm="2">
        <f>[1]!GenBetaPERT(0,$D$9,1)</f>
        <v>#VALUE!</v>
      </c>
      <c r="E397" t="e" vm="2">
        <f>[1]!GenLognormal($E$9,$E$10)</f>
        <v>#VALUE!</v>
      </c>
      <c r="F397" t="e" vm="2">
        <f>[1]!GenLognormal($F$9,$F$10)</f>
        <v>#VALUE!</v>
      </c>
      <c r="I397" t="e" vm="1">
        <f t="shared" si="6"/>
        <v>#VALUE!</v>
      </c>
      <c r="J397" s="1"/>
      <c r="L397" s="1"/>
    </row>
    <row r="398" spans="1:12">
      <c r="A398">
        <v>388</v>
      </c>
      <c r="C398" t="e" vm="2">
        <f>[1]!GenLimitNormal($C$9,$C$10,0,1000,0)</f>
        <v>#VALUE!</v>
      </c>
      <c r="D398" t="e" vm="2">
        <f>[1]!GenBetaPERT(0,$D$9,1)</f>
        <v>#VALUE!</v>
      </c>
      <c r="E398" t="e" vm="2">
        <f>[1]!GenLognormal($E$9,$E$10)</f>
        <v>#VALUE!</v>
      </c>
      <c r="F398" t="e" vm="2">
        <f>[1]!GenLognormal($F$9,$F$10)</f>
        <v>#VALUE!</v>
      </c>
      <c r="I398" t="e" vm="1">
        <f t="shared" si="6"/>
        <v>#VALUE!</v>
      </c>
      <c r="J398" s="1"/>
      <c r="L398" s="1"/>
    </row>
    <row r="399" spans="1:12">
      <c r="A399">
        <v>389</v>
      </c>
      <c r="C399" t="e" vm="2">
        <f>[1]!GenLimitNormal($C$9,$C$10,0,1000,0)</f>
        <v>#VALUE!</v>
      </c>
      <c r="D399" t="e" vm="2">
        <f>[1]!GenBetaPERT(0,$D$9,1)</f>
        <v>#VALUE!</v>
      </c>
      <c r="E399" t="e" vm="2">
        <f>[1]!GenLognormal($E$9,$E$10)</f>
        <v>#VALUE!</v>
      </c>
      <c r="F399" t="e" vm="2">
        <f>[1]!GenLognormal($F$9,$F$10)</f>
        <v>#VALUE!</v>
      </c>
      <c r="I399" t="e" vm="1">
        <f t="shared" si="6"/>
        <v>#VALUE!</v>
      </c>
      <c r="J399" s="1"/>
      <c r="L399" s="1"/>
    </row>
    <row r="400" spans="1:12">
      <c r="A400">
        <v>390</v>
      </c>
      <c r="C400" t="e" vm="2">
        <f>[1]!GenLimitNormal($C$9,$C$10,0,1000,0)</f>
        <v>#VALUE!</v>
      </c>
      <c r="D400" t="e" vm="2">
        <f>[1]!GenBetaPERT(0,$D$9,1)</f>
        <v>#VALUE!</v>
      </c>
      <c r="E400" t="e" vm="2">
        <f>[1]!GenLognormal($E$9,$E$10)</f>
        <v>#VALUE!</v>
      </c>
      <c r="F400" t="e" vm="2">
        <f>[1]!GenLognormal($F$9,$F$10)</f>
        <v>#VALUE!</v>
      </c>
      <c r="I400" t="e" vm="1">
        <f t="shared" si="6"/>
        <v>#VALUE!</v>
      </c>
      <c r="J400" s="1"/>
      <c r="L400" s="1"/>
    </row>
    <row r="401" spans="1:12">
      <c r="A401">
        <v>391</v>
      </c>
      <c r="C401" t="e" vm="2">
        <f>[1]!GenLimitNormal($C$9,$C$10,0,1000,0)</f>
        <v>#VALUE!</v>
      </c>
      <c r="D401" t="e" vm="2">
        <f>[1]!GenBetaPERT(0,$D$9,1)</f>
        <v>#VALUE!</v>
      </c>
      <c r="E401" t="e" vm="2">
        <f>[1]!GenLognormal($E$9,$E$10)</f>
        <v>#VALUE!</v>
      </c>
      <c r="F401" t="e" vm="2">
        <f>[1]!GenLognormal($F$9,$F$10)</f>
        <v>#VALUE!</v>
      </c>
      <c r="I401" t="e" vm="1">
        <f t="shared" si="6"/>
        <v>#VALUE!</v>
      </c>
      <c r="J401" s="1"/>
      <c r="L401" s="1"/>
    </row>
    <row r="402" spans="1:12">
      <c r="A402">
        <v>392</v>
      </c>
      <c r="C402" t="e" vm="2">
        <f>[1]!GenLimitNormal($C$9,$C$10,0,1000,0)</f>
        <v>#VALUE!</v>
      </c>
      <c r="D402" t="e" vm="2">
        <f>[1]!GenBetaPERT(0,$D$9,1)</f>
        <v>#VALUE!</v>
      </c>
      <c r="E402" t="e" vm="2">
        <f>[1]!GenLognormal($E$9,$E$10)</f>
        <v>#VALUE!</v>
      </c>
      <c r="F402" t="e" vm="2">
        <f>[1]!GenLognormal($F$9,$F$10)</f>
        <v>#VALUE!</v>
      </c>
      <c r="I402" t="e" vm="1">
        <f t="shared" si="6"/>
        <v>#VALUE!</v>
      </c>
      <c r="J402" s="1"/>
      <c r="L402" s="1"/>
    </row>
    <row r="403" spans="1:12">
      <c r="A403">
        <v>393</v>
      </c>
      <c r="C403" t="e" vm="2">
        <f>[1]!GenLimitNormal($C$9,$C$10,0,1000,0)</f>
        <v>#VALUE!</v>
      </c>
      <c r="D403" t="e" vm="2">
        <f>[1]!GenBetaPERT(0,$D$9,1)</f>
        <v>#VALUE!</v>
      </c>
      <c r="E403" t="e" vm="2">
        <f>[1]!GenLognormal($E$9,$E$10)</f>
        <v>#VALUE!</v>
      </c>
      <c r="F403" t="e" vm="2">
        <f>[1]!GenLognormal($F$9,$F$10)</f>
        <v>#VALUE!</v>
      </c>
      <c r="I403" t="e" vm="1">
        <f t="shared" si="6"/>
        <v>#VALUE!</v>
      </c>
      <c r="J403" s="1"/>
      <c r="L403" s="1"/>
    </row>
    <row r="404" spans="1:12">
      <c r="A404">
        <v>394</v>
      </c>
      <c r="C404" t="e" vm="2">
        <f>[1]!GenLimitNormal($C$9,$C$10,0,1000,0)</f>
        <v>#VALUE!</v>
      </c>
      <c r="D404" t="e" vm="2">
        <f>[1]!GenBetaPERT(0,$D$9,1)</f>
        <v>#VALUE!</v>
      </c>
      <c r="E404" t="e" vm="2">
        <f>[1]!GenLognormal($E$9,$E$10)</f>
        <v>#VALUE!</v>
      </c>
      <c r="F404" t="e" vm="2">
        <f>[1]!GenLognormal($F$9,$F$10)</f>
        <v>#VALUE!</v>
      </c>
      <c r="I404" t="e" vm="1">
        <f t="shared" si="6"/>
        <v>#VALUE!</v>
      </c>
      <c r="J404" s="1"/>
      <c r="L404" s="1"/>
    </row>
    <row r="405" spans="1:12">
      <c r="A405">
        <v>395</v>
      </c>
      <c r="C405" t="e" vm="2">
        <f>[1]!GenLimitNormal($C$9,$C$10,0,1000,0)</f>
        <v>#VALUE!</v>
      </c>
      <c r="D405" t="e" vm="2">
        <f>[1]!GenBetaPERT(0,$D$9,1)</f>
        <v>#VALUE!</v>
      </c>
      <c r="E405" t="e" vm="2">
        <f>[1]!GenLognormal($E$9,$E$10)</f>
        <v>#VALUE!</v>
      </c>
      <c r="F405" t="e" vm="2">
        <f>[1]!GenLognormal($F$9,$F$10)</f>
        <v>#VALUE!</v>
      </c>
      <c r="I405" t="e" vm="1">
        <f t="shared" si="6"/>
        <v>#VALUE!</v>
      </c>
      <c r="J405" s="1"/>
      <c r="L405" s="1"/>
    </row>
    <row r="406" spans="1:12">
      <c r="A406">
        <v>396</v>
      </c>
      <c r="C406" t="e" vm="2">
        <f>[1]!GenLimitNormal($C$9,$C$10,0,1000,0)</f>
        <v>#VALUE!</v>
      </c>
      <c r="D406" t="e" vm="2">
        <f>[1]!GenBetaPERT(0,$D$9,1)</f>
        <v>#VALUE!</v>
      </c>
      <c r="E406" t="e" vm="2">
        <f>[1]!GenLognormal($E$9,$E$10)</f>
        <v>#VALUE!</v>
      </c>
      <c r="F406" t="e" vm="2">
        <f>[1]!GenLognormal($F$9,$F$10)</f>
        <v>#VALUE!</v>
      </c>
      <c r="I406" t="e" vm="1">
        <f t="shared" si="6"/>
        <v>#VALUE!</v>
      </c>
      <c r="J406" s="1"/>
      <c r="L406" s="1"/>
    </row>
    <row r="407" spans="1:12">
      <c r="A407">
        <v>397</v>
      </c>
      <c r="C407" t="e" vm="2">
        <f>[1]!GenLimitNormal($C$9,$C$10,0,1000,0)</f>
        <v>#VALUE!</v>
      </c>
      <c r="D407" t="e" vm="2">
        <f>[1]!GenBetaPERT(0,$D$9,1)</f>
        <v>#VALUE!</v>
      </c>
      <c r="E407" t="e" vm="2">
        <f>[1]!GenLognormal($E$9,$E$10)</f>
        <v>#VALUE!</v>
      </c>
      <c r="F407" t="e" vm="2">
        <f>[1]!GenLognormal($F$9,$F$10)</f>
        <v>#VALUE!</v>
      </c>
      <c r="I407" t="e" vm="1">
        <f t="shared" si="6"/>
        <v>#VALUE!</v>
      </c>
      <c r="J407" s="1"/>
      <c r="L407" s="1"/>
    </row>
    <row r="408" spans="1:12">
      <c r="A408">
        <v>398</v>
      </c>
      <c r="C408" t="e" vm="2">
        <f>[1]!GenLimitNormal($C$9,$C$10,0,1000,0)</f>
        <v>#VALUE!</v>
      </c>
      <c r="D408" t="e" vm="2">
        <f>[1]!GenBetaPERT(0,$D$9,1)</f>
        <v>#VALUE!</v>
      </c>
      <c r="E408" t="e" vm="2">
        <f>[1]!GenLognormal($E$9,$E$10)</f>
        <v>#VALUE!</v>
      </c>
      <c r="F408" t="e" vm="2">
        <f>[1]!GenLognormal($F$9,$F$10)</f>
        <v>#VALUE!</v>
      </c>
      <c r="I408" t="e" vm="1">
        <f t="shared" si="6"/>
        <v>#VALUE!</v>
      </c>
      <c r="J408" s="1"/>
      <c r="L408" s="1"/>
    </row>
    <row r="409" spans="1:12">
      <c r="A409">
        <v>399</v>
      </c>
      <c r="C409" t="e" vm="2">
        <f>[1]!GenLimitNormal($C$9,$C$10,0,1000,0)</f>
        <v>#VALUE!</v>
      </c>
      <c r="D409" t="e" vm="2">
        <f>[1]!GenBetaPERT(0,$D$9,1)</f>
        <v>#VALUE!</v>
      </c>
      <c r="E409" t="e" vm="2">
        <f>[1]!GenLognormal($E$9,$E$10)</f>
        <v>#VALUE!</v>
      </c>
      <c r="F409" t="e" vm="2">
        <f>[1]!GenLognormal($F$9,$F$10)</f>
        <v>#VALUE!</v>
      </c>
      <c r="I409" t="e" vm="1">
        <f t="shared" si="6"/>
        <v>#VALUE!</v>
      </c>
      <c r="J409" s="1"/>
      <c r="L409" s="1"/>
    </row>
    <row r="410" spans="1:12">
      <c r="A410">
        <v>400</v>
      </c>
      <c r="C410" t="e" vm="2">
        <f>[1]!GenLimitNormal($C$9,$C$10,0,1000,0)</f>
        <v>#VALUE!</v>
      </c>
      <c r="D410" t="e" vm="2">
        <f>[1]!GenBetaPERT(0,$D$9,1)</f>
        <v>#VALUE!</v>
      </c>
      <c r="E410" t="e" vm="2">
        <f>[1]!GenLognormal($E$9,$E$10)</f>
        <v>#VALUE!</v>
      </c>
      <c r="F410" t="e" vm="2">
        <f>[1]!GenLognormal($F$9,$F$10)</f>
        <v>#VALUE!</v>
      </c>
      <c r="I410" t="e" vm="1">
        <f t="shared" si="6"/>
        <v>#VALUE!</v>
      </c>
      <c r="J410" s="1"/>
      <c r="L410" s="1"/>
    </row>
    <row r="411" spans="1:12">
      <c r="A411">
        <v>401</v>
      </c>
      <c r="C411" t="e" vm="2">
        <f>[1]!GenLimitNormal($C$9,$C$10,0,1000,0)</f>
        <v>#VALUE!</v>
      </c>
      <c r="D411" t="e" vm="2">
        <f>[1]!GenBetaPERT(0,$D$9,1)</f>
        <v>#VALUE!</v>
      </c>
      <c r="E411" t="e" vm="2">
        <f>[1]!GenLognormal($E$9,$E$10)</f>
        <v>#VALUE!</v>
      </c>
      <c r="F411" t="e" vm="2">
        <f>[1]!GenLognormal($F$9,$F$10)</f>
        <v>#VALUE!</v>
      </c>
      <c r="I411" t="e" vm="1">
        <f t="shared" si="6"/>
        <v>#VALUE!</v>
      </c>
      <c r="J411" s="1"/>
      <c r="L411" s="1"/>
    </row>
    <row r="412" spans="1:12">
      <c r="A412">
        <v>402</v>
      </c>
      <c r="C412" t="e" vm="2">
        <f>[1]!GenLimitNormal($C$9,$C$10,0,1000,0)</f>
        <v>#VALUE!</v>
      </c>
      <c r="D412" t="e" vm="2">
        <f>[1]!GenBetaPERT(0,$D$9,1)</f>
        <v>#VALUE!</v>
      </c>
      <c r="E412" t="e" vm="2">
        <f>[1]!GenLognormal($E$9,$E$10)</f>
        <v>#VALUE!</v>
      </c>
      <c r="F412" t="e" vm="2">
        <f>[1]!GenLognormal($F$9,$F$10)</f>
        <v>#VALUE!</v>
      </c>
      <c r="I412" t="e" vm="1">
        <f t="shared" si="6"/>
        <v>#VALUE!</v>
      </c>
      <c r="J412" s="1"/>
      <c r="L412" s="1"/>
    </row>
    <row r="413" spans="1:12">
      <c r="A413">
        <v>403</v>
      </c>
      <c r="C413" t="e" vm="2">
        <f>[1]!GenLimitNormal($C$9,$C$10,0,1000,0)</f>
        <v>#VALUE!</v>
      </c>
      <c r="D413" t="e" vm="2">
        <f>[1]!GenBetaPERT(0,$D$9,1)</f>
        <v>#VALUE!</v>
      </c>
      <c r="E413" t="e" vm="2">
        <f>[1]!GenLognormal($E$9,$E$10)</f>
        <v>#VALUE!</v>
      </c>
      <c r="F413" t="e" vm="2">
        <f>[1]!GenLognormal($F$9,$F$10)</f>
        <v>#VALUE!</v>
      </c>
      <c r="I413" t="e" vm="1">
        <f t="shared" si="6"/>
        <v>#VALUE!</v>
      </c>
      <c r="J413" s="1"/>
      <c r="L413" s="1"/>
    </row>
    <row r="414" spans="1:12">
      <c r="A414">
        <v>404</v>
      </c>
      <c r="C414" t="e" vm="2">
        <f>[1]!GenLimitNormal($C$9,$C$10,0,1000,0)</f>
        <v>#VALUE!</v>
      </c>
      <c r="D414" t="e" vm="2">
        <f>[1]!GenBetaPERT(0,$D$9,1)</f>
        <v>#VALUE!</v>
      </c>
      <c r="E414" t="e" vm="2">
        <f>[1]!GenLognormal($E$9,$E$10)</f>
        <v>#VALUE!</v>
      </c>
      <c r="F414" t="e" vm="2">
        <f>[1]!GenLognormal($F$9,$F$10)</f>
        <v>#VALUE!</v>
      </c>
      <c r="I414" t="e" vm="1">
        <f t="shared" si="6"/>
        <v>#VALUE!</v>
      </c>
      <c r="J414" s="1"/>
      <c r="L414" s="1"/>
    </row>
    <row r="415" spans="1:12">
      <c r="A415">
        <v>405</v>
      </c>
      <c r="C415" t="e" vm="2">
        <f>[1]!GenLimitNormal($C$9,$C$10,0,1000,0)</f>
        <v>#VALUE!</v>
      </c>
      <c r="D415" t="e" vm="2">
        <f>[1]!GenBetaPERT(0,$D$9,1)</f>
        <v>#VALUE!</v>
      </c>
      <c r="E415" t="e" vm="2">
        <f>[1]!GenLognormal($E$9,$E$10)</f>
        <v>#VALUE!</v>
      </c>
      <c r="F415" t="e" vm="2">
        <f>[1]!GenLognormal($F$9,$F$10)</f>
        <v>#VALUE!</v>
      </c>
      <c r="I415" t="e" vm="1">
        <f t="shared" si="6"/>
        <v>#VALUE!</v>
      </c>
      <c r="J415" s="1"/>
      <c r="L415" s="1"/>
    </row>
    <row r="416" spans="1:12">
      <c r="A416">
        <v>406</v>
      </c>
      <c r="C416" t="e" vm="2">
        <f>[1]!GenLimitNormal($C$9,$C$10,0,1000,0)</f>
        <v>#VALUE!</v>
      </c>
      <c r="D416" t="e" vm="2">
        <f>[1]!GenBetaPERT(0,$D$9,1)</f>
        <v>#VALUE!</v>
      </c>
      <c r="E416" t="e" vm="2">
        <f>[1]!GenLognormal($E$9,$E$10)</f>
        <v>#VALUE!</v>
      </c>
      <c r="F416" t="e" vm="2">
        <f>[1]!GenLognormal($F$9,$F$10)</f>
        <v>#VALUE!</v>
      </c>
      <c r="I416" t="e" vm="1">
        <f t="shared" si="6"/>
        <v>#VALUE!</v>
      </c>
      <c r="J416" s="1"/>
      <c r="L416" s="1"/>
    </row>
    <row r="417" spans="1:12">
      <c r="A417">
        <v>407</v>
      </c>
      <c r="C417" t="e" vm="2">
        <f>[1]!GenLimitNormal($C$9,$C$10,0,1000,0)</f>
        <v>#VALUE!</v>
      </c>
      <c r="D417" t="e" vm="2">
        <f>[1]!GenBetaPERT(0,$D$9,1)</f>
        <v>#VALUE!</v>
      </c>
      <c r="E417" t="e" vm="2">
        <f>[1]!GenLognormal($E$9,$E$10)</f>
        <v>#VALUE!</v>
      </c>
      <c r="F417" t="e" vm="2">
        <f>[1]!GenLognormal($F$9,$F$10)</f>
        <v>#VALUE!</v>
      </c>
      <c r="I417" t="e" vm="1">
        <f t="shared" si="6"/>
        <v>#VALUE!</v>
      </c>
      <c r="J417" s="1"/>
      <c r="L417" s="1"/>
    </row>
    <row r="418" spans="1:12">
      <c r="A418">
        <v>408</v>
      </c>
      <c r="C418" t="e" vm="2">
        <f>[1]!GenLimitNormal($C$9,$C$10,0,1000,0)</f>
        <v>#VALUE!</v>
      </c>
      <c r="D418" t="e" vm="2">
        <f>[1]!GenBetaPERT(0,$D$9,1)</f>
        <v>#VALUE!</v>
      </c>
      <c r="E418" t="e" vm="2">
        <f>[1]!GenLognormal($E$9,$E$10)</f>
        <v>#VALUE!</v>
      </c>
      <c r="F418" t="e" vm="2">
        <f>[1]!GenLognormal($F$9,$F$10)</f>
        <v>#VALUE!</v>
      </c>
      <c r="I418" t="e" vm="1">
        <f t="shared" si="6"/>
        <v>#VALUE!</v>
      </c>
      <c r="J418" s="1"/>
      <c r="L418" s="1"/>
    </row>
    <row r="419" spans="1:12">
      <c r="A419">
        <v>409</v>
      </c>
      <c r="C419" t="e" vm="2">
        <f>[1]!GenLimitNormal($C$9,$C$10,0,1000,0)</f>
        <v>#VALUE!</v>
      </c>
      <c r="D419" t="e" vm="2">
        <f>[1]!GenBetaPERT(0,$D$9,1)</f>
        <v>#VALUE!</v>
      </c>
      <c r="E419" t="e" vm="2">
        <f>[1]!GenLognormal($E$9,$E$10)</f>
        <v>#VALUE!</v>
      </c>
      <c r="F419" t="e" vm="2">
        <f>[1]!GenLognormal($F$9,$F$10)</f>
        <v>#VALUE!</v>
      </c>
      <c r="I419" t="e" vm="1">
        <f t="shared" si="6"/>
        <v>#VALUE!</v>
      </c>
      <c r="J419" s="1"/>
      <c r="L419" s="1"/>
    </row>
    <row r="420" spans="1:12">
      <c r="A420">
        <v>410</v>
      </c>
      <c r="C420" t="e" vm="2">
        <f>[1]!GenLimitNormal($C$9,$C$10,0,1000,0)</f>
        <v>#VALUE!</v>
      </c>
      <c r="D420" t="e" vm="2">
        <f>[1]!GenBetaPERT(0,$D$9,1)</f>
        <v>#VALUE!</v>
      </c>
      <c r="E420" t="e" vm="2">
        <f>[1]!GenLognormal($E$9,$E$10)</f>
        <v>#VALUE!</v>
      </c>
      <c r="F420" t="e" vm="2">
        <f>[1]!GenLognormal($F$9,$F$10)</f>
        <v>#VALUE!</v>
      </c>
      <c r="I420" t="e" vm="1">
        <f t="shared" si="6"/>
        <v>#VALUE!</v>
      </c>
      <c r="J420" s="1"/>
      <c r="L420" s="1"/>
    </row>
    <row r="421" spans="1:12">
      <c r="A421">
        <v>411</v>
      </c>
      <c r="C421" t="e" vm="2">
        <f>[1]!GenLimitNormal($C$9,$C$10,0,1000,0)</f>
        <v>#VALUE!</v>
      </c>
      <c r="D421" t="e" vm="2">
        <f>[1]!GenBetaPERT(0,$D$9,1)</f>
        <v>#VALUE!</v>
      </c>
      <c r="E421" t="e" vm="2">
        <f>[1]!GenLognormal($E$9,$E$10)</f>
        <v>#VALUE!</v>
      </c>
      <c r="F421" t="e" vm="2">
        <f>[1]!GenLognormal($F$9,$F$10)</f>
        <v>#VALUE!</v>
      </c>
      <c r="I421" t="e" vm="1">
        <f t="shared" si="6"/>
        <v>#VALUE!</v>
      </c>
      <c r="J421" s="1"/>
      <c r="L421" s="1"/>
    </row>
    <row r="422" spans="1:12">
      <c r="A422">
        <v>412</v>
      </c>
      <c r="C422" t="e" vm="2">
        <f>[1]!GenLimitNormal($C$9,$C$10,0,1000,0)</f>
        <v>#VALUE!</v>
      </c>
      <c r="D422" t="e" vm="2">
        <f>[1]!GenBetaPERT(0,$D$9,1)</f>
        <v>#VALUE!</v>
      </c>
      <c r="E422" t="e" vm="2">
        <f>[1]!GenLognormal($E$9,$E$10)</f>
        <v>#VALUE!</v>
      </c>
      <c r="F422" t="e" vm="2">
        <f>[1]!GenLognormal($F$9,$F$10)</f>
        <v>#VALUE!</v>
      </c>
      <c r="I422" t="e" vm="1">
        <f t="shared" si="6"/>
        <v>#VALUE!</v>
      </c>
      <c r="J422" s="1"/>
      <c r="L422" s="1"/>
    </row>
    <row r="423" spans="1:12">
      <c r="A423">
        <v>413</v>
      </c>
      <c r="C423" t="e" vm="2">
        <f>[1]!GenLimitNormal($C$9,$C$10,0,1000,0)</f>
        <v>#VALUE!</v>
      </c>
      <c r="D423" t="e" vm="2">
        <f>[1]!GenBetaPERT(0,$D$9,1)</f>
        <v>#VALUE!</v>
      </c>
      <c r="E423" t="e" vm="2">
        <f>[1]!GenLognormal($E$9,$E$10)</f>
        <v>#VALUE!</v>
      </c>
      <c r="F423" t="e" vm="2">
        <f>[1]!GenLognormal($F$9,$F$10)</f>
        <v>#VALUE!</v>
      </c>
      <c r="I423" t="e" vm="1">
        <f t="shared" si="6"/>
        <v>#VALUE!</v>
      </c>
      <c r="J423" s="1"/>
      <c r="L423" s="1"/>
    </row>
    <row r="424" spans="1:12">
      <c r="A424">
        <v>414</v>
      </c>
      <c r="C424" t="e" vm="2">
        <f>[1]!GenLimitNormal($C$9,$C$10,0,1000,0)</f>
        <v>#VALUE!</v>
      </c>
      <c r="D424" t="e" vm="2">
        <f>[1]!GenBetaPERT(0,$D$9,1)</f>
        <v>#VALUE!</v>
      </c>
      <c r="E424" t="e" vm="2">
        <f>[1]!GenLognormal($E$9,$E$10)</f>
        <v>#VALUE!</v>
      </c>
      <c r="F424" t="e" vm="2">
        <f>[1]!GenLognormal($F$9,$F$10)</f>
        <v>#VALUE!</v>
      </c>
      <c r="I424" t="e" vm="1">
        <f t="shared" si="6"/>
        <v>#VALUE!</v>
      </c>
      <c r="J424" s="1"/>
      <c r="L424" s="1"/>
    </row>
    <row r="425" spans="1:12">
      <c r="A425">
        <v>415</v>
      </c>
      <c r="C425" t="e" vm="2">
        <f>[1]!GenLimitNormal($C$9,$C$10,0,1000,0)</f>
        <v>#VALUE!</v>
      </c>
      <c r="D425" t="e" vm="2">
        <f>[1]!GenBetaPERT(0,$D$9,1)</f>
        <v>#VALUE!</v>
      </c>
      <c r="E425" t="e" vm="2">
        <f>[1]!GenLognormal($E$9,$E$10)</f>
        <v>#VALUE!</v>
      </c>
      <c r="F425" t="e" vm="2">
        <f>[1]!GenLognormal($F$9,$F$10)</f>
        <v>#VALUE!</v>
      </c>
      <c r="I425" t="e" vm="1">
        <f t="shared" si="6"/>
        <v>#VALUE!</v>
      </c>
      <c r="J425" s="1"/>
      <c r="L425" s="1"/>
    </row>
    <row r="426" spans="1:12">
      <c r="A426">
        <v>416</v>
      </c>
      <c r="C426" t="e" vm="2">
        <f>[1]!GenLimitNormal($C$9,$C$10,0,1000,0)</f>
        <v>#VALUE!</v>
      </c>
      <c r="D426" t="e" vm="2">
        <f>[1]!GenBetaPERT(0,$D$9,1)</f>
        <v>#VALUE!</v>
      </c>
      <c r="E426" t="e" vm="2">
        <f>[1]!GenLognormal($E$9,$E$10)</f>
        <v>#VALUE!</v>
      </c>
      <c r="F426" t="e" vm="2">
        <f>[1]!GenLognormal($F$9,$F$10)</f>
        <v>#VALUE!</v>
      </c>
      <c r="I426" t="e" vm="1">
        <f t="shared" si="6"/>
        <v>#VALUE!</v>
      </c>
      <c r="J426" s="1"/>
      <c r="L426" s="1"/>
    </row>
    <row r="427" spans="1:12">
      <c r="A427">
        <v>417</v>
      </c>
      <c r="C427" t="e" vm="2">
        <f>[1]!GenLimitNormal($C$9,$C$10,0,1000,0)</f>
        <v>#VALUE!</v>
      </c>
      <c r="D427" t="e" vm="2">
        <f>[1]!GenBetaPERT(0,$D$9,1)</f>
        <v>#VALUE!</v>
      </c>
      <c r="E427" t="e" vm="2">
        <f>[1]!GenLognormal($E$9,$E$10)</f>
        <v>#VALUE!</v>
      </c>
      <c r="F427" t="e" vm="2">
        <f>[1]!GenLognormal($F$9,$F$10)</f>
        <v>#VALUE!</v>
      </c>
      <c r="I427" t="e" vm="1">
        <f t="shared" si="6"/>
        <v>#VALUE!</v>
      </c>
      <c r="J427" s="1"/>
      <c r="L427" s="1"/>
    </row>
    <row r="428" spans="1:12">
      <c r="A428">
        <v>418</v>
      </c>
      <c r="C428" t="e" vm="2">
        <f>[1]!GenLimitNormal($C$9,$C$10,0,1000,0)</f>
        <v>#VALUE!</v>
      </c>
      <c r="D428" t="e" vm="2">
        <f>[1]!GenBetaPERT(0,$D$9,1)</f>
        <v>#VALUE!</v>
      </c>
      <c r="E428" t="e" vm="2">
        <f>[1]!GenLognormal($E$9,$E$10)</f>
        <v>#VALUE!</v>
      </c>
      <c r="F428" t="e" vm="2">
        <f>[1]!GenLognormal($F$9,$F$10)</f>
        <v>#VALUE!</v>
      </c>
      <c r="I428" t="e" vm="1">
        <f t="shared" si="6"/>
        <v>#VALUE!</v>
      </c>
      <c r="J428" s="1"/>
      <c r="L428" s="1"/>
    </row>
    <row r="429" spans="1:12">
      <c r="A429">
        <v>419</v>
      </c>
      <c r="C429" t="e" vm="2">
        <f>[1]!GenLimitNormal($C$9,$C$10,0,1000,0)</f>
        <v>#VALUE!</v>
      </c>
      <c r="D429" t="e" vm="2">
        <f>[1]!GenBetaPERT(0,$D$9,1)</f>
        <v>#VALUE!</v>
      </c>
      <c r="E429" t="e" vm="2">
        <f>[1]!GenLognormal($E$9,$E$10)</f>
        <v>#VALUE!</v>
      </c>
      <c r="F429" t="e" vm="2">
        <f>[1]!GenLognormal($F$9,$F$10)</f>
        <v>#VALUE!</v>
      </c>
      <c r="I429" t="e" vm="1">
        <f t="shared" si="6"/>
        <v>#VALUE!</v>
      </c>
      <c r="J429" s="1"/>
      <c r="L429" s="1"/>
    </row>
    <row r="430" spans="1:12">
      <c r="A430">
        <v>420</v>
      </c>
      <c r="C430" t="e" vm="2">
        <f>[1]!GenLimitNormal($C$9,$C$10,0,1000,0)</f>
        <v>#VALUE!</v>
      </c>
      <c r="D430" t="e" vm="2">
        <f>[1]!GenBetaPERT(0,$D$9,1)</f>
        <v>#VALUE!</v>
      </c>
      <c r="E430" t="e" vm="2">
        <f>[1]!GenLognormal($E$9,$E$10)</f>
        <v>#VALUE!</v>
      </c>
      <c r="F430" t="e" vm="2">
        <f>[1]!GenLognormal($F$9,$F$10)</f>
        <v>#VALUE!</v>
      </c>
      <c r="I430" t="e" vm="1">
        <f t="shared" si="6"/>
        <v>#VALUE!</v>
      </c>
      <c r="J430" s="1"/>
      <c r="L430" s="1"/>
    </row>
    <row r="431" spans="1:12">
      <c r="A431">
        <v>421</v>
      </c>
      <c r="C431" t="e" vm="2">
        <f>[1]!GenLimitNormal($C$9,$C$10,0,1000,0)</f>
        <v>#VALUE!</v>
      </c>
      <c r="D431" t="e" vm="2">
        <f>[1]!GenBetaPERT(0,$D$9,1)</f>
        <v>#VALUE!</v>
      </c>
      <c r="E431" t="e" vm="2">
        <f>[1]!GenLognormal($E$9,$E$10)</f>
        <v>#VALUE!</v>
      </c>
      <c r="F431" t="e" vm="2">
        <f>[1]!GenLognormal($F$9,$F$10)</f>
        <v>#VALUE!</v>
      </c>
      <c r="I431" t="e" vm="1">
        <f t="shared" si="6"/>
        <v>#VALUE!</v>
      </c>
      <c r="J431" s="1"/>
      <c r="L431" s="1"/>
    </row>
    <row r="432" spans="1:12">
      <c r="A432">
        <v>422</v>
      </c>
      <c r="C432" t="e" vm="2">
        <f>[1]!GenLimitNormal($C$9,$C$10,0,1000,0)</f>
        <v>#VALUE!</v>
      </c>
      <c r="D432" t="e" vm="2">
        <f>[1]!GenBetaPERT(0,$D$9,1)</f>
        <v>#VALUE!</v>
      </c>
      <c r="E432" t="e" vm="2">
        <f>[1]!GenLognormal($E$9,$E$10)</f>
        <v>#VALUE!</v>
      </c>
      <c r="F432" t="e" vm="2">
        <f>[1]!GenLognormal($F$9,$F$10)</f>
        <v>#VALUE!</v>
      </c>
      <c r="I432" t="e" vm="1">
        <f t="shared" si="6"/>
        <v>#VALUE!</v>
      </c>
      <c r="J432" s="1"/>
      <c r="L432" s="1"/>
    </row>
    <row r="433" spans="1:12">
      <c r="A433">
        <v>423</v>
      </c>
      <c r="C433" t="e" vm="2">
        <f>[1]!GenLimitNormal($C$9,$C$10,0,1000,0)</f>
        <v>#VALUE!</v>
      </c>
      <c r="D433" t="e" vm="2">
        <f>[1]!GenBetaPERT(0,$D$9,1)</f>
        <v>#VALUE!</v>
      </c>
      <c r="E433" t="e" vm="2">
        <f>[1]!GenLognormal($E$9,$E$10)</f>
        <v>#VALUE!</v>
      </c>
      <c r="F433" t="e" vm="2">
        <f>[1]!GenLognormal($F$9,$F$10)</f>
        <v>#VALUE!</v>
      </c>
      <c r="I433" t="e" vm="1">
        <f t="shared" si="6"/>
        <v>#VALUE!</v>
      </c>
      <c r="J433" s="1"/>
      <c r="L433" s="1"/>
    </row>
    <row r="434" spans="1:12">
      <c r="A434">
        <v>424</v>
      </c>
      <c r="C434" t="e" vm="2">
        <f>[1]!GenLimitNormal($C$9,$C$10,0,1000,0)</f>
        <v>#VALUE!</v>
      </c>
      <c r="D434" t="e" vm="2">
        <f>[1]!GenBetaPERT(0,$D$9,1)</f>
        <v>#VALUE!</v>
      </c>
      <c r="E434" t="e" vm="2">
        <f>[1]!GenLognormal($E$9,$E$10)</f>
        <v>#VALUE!</v>
      </c>
      <c r="F434" t="e" vm="2">
        <f>[1]!GenLognormal($F$9,$F$10)</f>
        <v>#VALUE!</v>
      </c>
      <c r="I434" t="e" vm="1">
        <f t="shared" si="6"/>
        <v>#VALUE!</v>
      </c>
      <c r="J434" s="1"/>
      <c r="L434" s="1"/>
    </row>
    <row r="435" spans="1:12">
      <c r="A435">
        <v>425</v>
      </c>
      <c r="C435" t="e" vm="2">
        <f>[1]!GenLimitNormal($C$9,$C$10,0,1000,0)</f>
        <v>#VALUE!</v>
      </c>
      <c r="D435" t="e" vm="2">
        <f>[1]!GenBetaPERT(0,$D$9,1)</f>
        <v>#VALUE!</v>
      </c>
      <c r="E435" t="e" vm="2">
        <f>[1]!GenLognormal($E$9,$E$10)</f>
        <v>#VALUE!</v>
      </c>
      <c r="F435" t="e" vm="2">
        <f>[1]!GenLognormal($F$9,$F$10)</f>
        <v>#VALUE!</v>
      </c>
      <c r="I435" t="e" vm="1">
        <f t="shared" si="6"/>
        <v>#VALUE!</v>
      </c>
      <c r="J435" s="1"/>
      <c r="L435" s="1"/>
    </row>
    <row r="436" spans="1:12">
      <c r="A436">
        <v>426</v>
      </c>
      <c r="C436" t="e" vm="2">
        <f>[1]!GenLimitNormal($C$9,$C$10,0,1000,0)</f>
        <v>#VALUE!</v>
      </c>
      <c r="D436" t="e" vm="2">
        <f>[1]!GenBetaPERT(0,$D$9,1)</f>
        <v>#VALUE!</v>
      </c>
      <c r="E436" t="e" vm="2">
        <f>[1]!GenLognormal($E$9,$E$10)</f>
        <v>#VALUE!</v>
      </c>
      <c r="F436" t="e" vm="2">
        <f>[1]!GenLognormal($F$9,$F$10)</f>
        <v>#VALUE!</v>
      </c>
      <c r="I436" t="e" vm="1">
        <f t="shared" si="6"/>
        <v>#VALUE!</v>
      </c>
      <c r="J436" s="1"/>
      <c r="L436" s="1"/>
    </row>
    <row r="437" spans="1:12">
      <c r="A437">
        <v>427</v>
      </c>
      <c r="C437" t="e" vm="2">
        <f>[1]!GenLimitNormal($C$9,$C$10,0,1000,0)</f>
        <v>#VALUE!</v>
      </c>
      <c r="D437" t="e" vm="2">
        <f>[1]!GenBetaPERT(0,$D$9,1)</f>
        <v>#VALUE!</v>
      </c>
      <c r="E437" t="e" vm="2">
        <f>[1]!GenLognormal($E$9,$E$10)</f>
        <v>#VALUE!</v>
      </c>
      <c r="F437" t="e" vm="2">
        <f>[1]!GenLognormal($F$9,$F$10)</f>
        <v>#VALUE!</v>
      </c>
      <c r="I437" t="e" vm="1">
        <f t="shared" si="6"/>
        <v>#VALUE!</v>
      </c>
      <c r="J437" s="1"/>
      <c r="L437" s="1"/>
    </row>
    <row r="438" spans="1:12">
      <c r="A438">
        <v>428</v>
      </c>
      <c r="C438" t="e" vm="2">
        <f>[1]!GenLimitNormal($C$9,$C$10,0,1000,0)</f>
        <v>#VALUE!</v>
      </c>
      <c r="D438" t="e" vm="2">
        <f>[1]!GenBetaPERT(0,$D$9,1)</f>
        <v>#VALUE!</v>
      </c>
      <c r="E438" t="e" vm="2">
        <f>[1]!GenLognormal($E$9,$E$10)</f>
        <v>#VALUE!</v>
      </c>
      <c r="F438" t="e" vm="2">
        <f>[1]!GenLognormal($F$9,$F$10)</f>
        <v>#VALUE!</v>
      </c>
      <c r="I438" t="e" vm="1">
        <f t="shared" si="6"/>
        <v>#VALUE!</v>
      </c>
      <c r="J438" s="1"/>
      <c r="L438" s="1"/>
    </row>
    <row r="439" spans="1:12">
      <c r="H439" s="1"/>
      <c r="J439" s="1"/>
      <c r="L439" s="1"/>
    </row>
    <row r="440" spans="1:12">
      <c r="H440" s="1"/>
      <c r="J440" s="1"/>
      <c r="L440" s="1"/>
    </row>
    <row r="441" spans="1:12">
      <c r="H441" s="1"/>
      <c r="J441" s="1"/>
      <c r="L441" s="1"/>
    </row>
    <row r="442" spans="1:12">
      <c r="H442" s="1"/>
      <c r="J442" s="1"/>
      <c r="L442" s="1"/>
    </row>
    <row r="443" spans="1:12">
      <c r="H443" s="1"/>
      <c r="J443" s="1"/>
      <c r="L443" s="1"/>
    </row>
    <row r="444" spans="1:12">
      <c r="H444" s="1"/>
      <c r="J444" s="1"/>
      <c r="L444" s="1"/>
    </row>
    <row r="445" spans="1:12">
      <c r="H445" s="1"/>
      <c r="J445" s="1"/>
      <c r="L445" s="1"/>
    </row>
    <row r="446" spans="1:12">
      <c r="H446" s="1"/>
      <c r="J446" s="1"/>
      <c r="L446" s="1"/>
    </row>
    <row r="447" spans="1:12">
      <c r="H447" s="1"/>
      <c r="J447" s="1"/>
      <c r="L447" s="1"/>
    </row>
    <row r="448" spans="1:12">
      <c r="H448" s="1"/>
      <c r="J448" s="1"/>
      <c r="L448" s="1"/>
    </row>
    <row r="449" spans="8:12">
      <c r="H449" s="1"/>
      <c r="J449" s="1"/>
      <c r="L449" s="1"/>
    </row>
    <row r="450" spans="8:12">
      <c r="H450" s="1"/>
      <c r="J450" s="1"/>
      <c r="L450" s="1"/>
    </row>
    <row r="451" spans="8:12">
      <c r="H451" s="1"/>
      <c r="J451" s="1"/>
      <c r="L451" s="1"/>
    </row>
    <row r="452" spans="8:12">
      <c r="H452" s="1"/>
      <c r="J452" s="1"/>
      <c r="L452" s="1"/>
    </row>
    <row r="453" spans="8:12">
      <c r="H453" s="1"/>
      <c r="J453" s="1"/>
      <c r="L453" s="1"/>
    </row>
    <row r="454" spans="8:12">
      <c r="H454" s="1"/>
      <c r="J454" s="1"/>
      <c r="L454" s="1"/>
    </row>
    <row r="455" spans="8:12">
      <c r="H455" s="1"/>
      <c r="J455" s="1"/>
      <c r="L455" s="1"/>
    </row>
    <row r="456" spans="8:12">
      <c r="H456" s="1"/>
      <c r="J456" s="1"/>
      <c r="L456" s="1"/>
    </row>
    <row r="457" spans="8:12">
      <c r="H457" s="1"/>
      <c r="J457" s="1"/>
      <c r="L457" s="1"/>
    </row>
    <row r="458" spans="8:12">
      <c r="H458" s="1"/>
      <c r="J458" s="1"/>
      <c r="L458" s="1"/>
    </row>
    <row r="459" spans="8:12">
      <c r="H459" s="1"/>
      <c r="J459" s="1"/>
      <c r="L459" s="1"/>
    </row>
    <row r="460" spans="8:12">
      <c r="H460" s="1"/>
      <c r="J460" s="1"/>
      <c r="L460" s="1"/>
    </row>
    <row r="461" spans="8:12">
      <c r="H461" s="1"/>
      <c r="J461" s="1"/>
      <c r="L461" s="1"/>
    </row>
    <row r="462" spans="8:12">
      <c r="H462" s="1"/>
      <c r="J462" s="1"/>
      <c r="L462" s="1"/>
    </row>
    <row r="463" spans="8:12">
      <c r="H463" s="1"/>
      <c r="J463" s="1"/>
      <c r="L463" s="1"/>
    </row>
    <row r="464" spans="8:12">
      <c r="H464" s="1"/>
      <c r="J464" s="1"/>
      <c r="L464" s="1"/>
    </row>
    <row r="465" spans="8:12">
      <c r="H465" s="1"/>
      <c r="J465" s="1"/>
      <c r="L465" s="1"/>
    </row>
    <row r="466" spans="8:12">
      <c r="H466" s="1"/>
      <c r="J466" s="1"/>
      <c r="L466" s="1"/>
    </row>
    <row r="467" spans="8:12">
      <c r="H467" s="1"/>
      <c r="J467" s="1"/>
      <c r="L467" s="1"/>
    </row>
    <row r="468" spans="8:12">
      <c r="H468" s="1"/>
      <c r="J468" s="1"/>
      <c r="L468" s="1"/>
    </row>
    <row r="469" spans="8:12">
      <c r="H469" s="1"/>
      <c r="J469" s="1"/>
      <c r="L469" s="1"/>
    </row>
    <row r="470" spans="8:12">
      <c r="H470" s="1"/>
      <c r="J470" s="1"/>
      <c r="L470" s="1"/>
    </row>
    <row r="471" spans="8:12">
      <c r="H471" s="1"/>
      <c r="J471" s="1"/>
      <c r="L471" s="1"/>
    </row>
    <row r="472" spans="8:12">
      <c r="H472" s="1"/>
      <c r="J472" s="1"/>
      <c r="L472" s="1"/>
    </row>
    <row r="473" spans="8:12">
      <c r="H473" s="1"/>
      <c r="J473" s="1"/>
      <c r="L473" s="1"/>
    </row>
    <row r="474" spans="8:12">
      <c r="H474" s="1"/>
      <c r="J474" s="1"/>
      <c r="L474" s="1"/>
    </row>
    <row r="475" spans="8:12">
      <c r="H475" s="1"/>
      <c r="J475" s="1"/>
      <c r="L475" s="1"/>
    </row>
    <row r="476" spans="8:12">
      <c r="H476" s="1"/>
      <c r="J476" s="1"/>
      <c r="L476" s="1"/>
    </row>
    <row r="477" spans="8:12">
      <c r="H477" s="1"/>
      <c r="J477" s="1"/>
      <c r="L477" s="1"/>
    </row>
    <row r="478" spans="8:12">
      <c r="H478" s="1"/>
      <c r="J478" s="1"/>
      <c r="L478" s="1"/>
    </row>
    <row r="479" spans="8:12">
      <c r="H479" s="1"/>
      <c r="J479" s="1"/>
      <c r="L479" s="1"/>
    </row>
    <row r="480" spans="8:12">
      <c r="H480" s="1"/>
      <c r="J480" s="1"/>
      <c r="L480" s="1"/>
    </row>
    <row r="481" spans="8:12">
      <c r="H481" s="1"/>
      <c r="J481" s="1"/>
      <c r="L481" s="1"/>
    </row>
    <row r="482" spans="8:12">
      <c r="H482" s="1"/>
      <c r="J482" s="1"/>
      <c r="L482" s="1"/>
    </row>
    <row r="483" spans="8:12">
      <c r="H483" s="1"/>
      <c r="J483" s="1"/>
      <c r="L483" s="1"/>
    </row>
    <row r="484" spans="8:12">
      <c r="H484" s="1"/>
      <c r="J484" s="1"/>
      <c r="L484" s="1"/>
    </row>
    <row r="485" spans="8:12">
      <c r="H485" s="1"/>
      <c r="J485" s="1"/>
      <c r="L485" s="1"/>
    </row>
    <row r="486" spans="8:12">
      <c r="H486" s="1"/>
      <c r="J486" s="1"/>
      <c r="L486" s="1"/>
    </row>
    <row r="487" spans="8:12">
      <c r="H487" s="1"/>
      <c r="J487" s="1"/>
      <c r="L487" s="1"/>
    </row>
    <row r="488" spans="8:12">
      <c r="H488" s="1"/>
      <c r="J488" s="1"/>
      <c r="L488" s="1"/>
    </row>
    <row r="489" spans="8:12">
      <c r="H489" s="1"/>
      <c r="J489" s="1"/>
      <c r="L489" s="1"/>
    </row>
    <row r="490" spans="8:12">
      <c r="H490" s="1"/>
      <c r="J490" s="1"/>
      <c r="L490" s="1"/>
    </row>
    <row r="491" spans="8:12">
      <c r="H491" s="1"/>
      <c r="J491" s="1"/>
      <c r="L491" s="1"/>
    </row>
    <row r="492" spans="8:12">
      <c r="H492" s="1"/>
      <c r="J492" s="1"/>
      <c r="L492" s="1"/>
    </row>
    <row r="493" spans="8:12">
      <c r="H493" s="1"/>
      <c r="J493" s="1"/>
      <c r="L493" s="1"/>
    </row>
    <row r="494" spans="8:12">
      <c r="H494" s="1"/>
      <c r="J494" s="1"/>
      <c r="L494" s="1"/>
    </row>
    <row r="495" spans="8:12">
      <c r="H495" s="1"/>
      <c r="J495" s="1"/>
      <c r="L495" s="1"/>
    </row>
    <row r="496" spans="8:12">
      <c r="H496" s="1"/>
      <c r="J496" s="1"/>
      <c r="L496" s="1"/>
    </row>
    <row r="497" spans="8:12">
      <c r="H497" s="1"/>
      <c r="J497" s="1"/>
      <c r="L497" s="1"/>
    </row>
    <row r="498" spans="8:12">
      <c r="H498" s="1"/>
      <c r="J498" s="1"/>
      <c r="L498" s="1"/>
    </row>
    <row r="499" spans="8:12">
      <c r="H499" s="1"/>
      <c r="J499" s="1"/>
      <c r="L499" s="1"/>
    </row>
    <row r="500" spans="8:12">
      <c r="H500" s="1"/>
      <c r="J500" s="1"/>
      <c r="L500" s="1"/>
    </row>
    <row r="501" spans="8:12">
      <c r="H501" s="1"/>
      <c r="J501" s="1"/>
      <c r="L501" s="1"/>
    </row>
    <row r="502" spans="8:12">
      <c r="H502" s="1"/>
      <c r="J502" s="1"/>
      <c r="L502" s="1"/>
    </row>
    <row r="503" spans="8:12">
      <c r="H503" s="1"/>
      <c r="J503" s="1"/>
      <c r="L503" s="1"/>
    </row>
    <row r="504" spans="8:12">
      <c r="H504" s="1"/>
      <c r="J504" s="1"/>
      <c r="L504" s="1"/>
    </row>
    <row r="505" spans="8:12">
      <c r="H505" s="1"/>
      <c r="J505" s="1"/>
      <c r="L505" s="1"/>
    </row>
    <row r="506" spans="8:12">
      <c r="H506" s="1"/>
      <c r="J506" s="1"/>
      <c r="L506" s="1"/>
    </row>
    <row r="507" spans="8:12">
      <c r="H507" s="1"/>
      <c r="J507" s="1"/>
      <c r="L507" s="1"/>
    </row>
    <row r="508" spans="8:12">
      <c r="H508" s="1"/>
      <c r="J508" s="1"/>
      <c r="L508" s="1"/>
    </row>
    <row r="509" spans="8:12">
      <c r="H509" s="1"/>
      <c r="J509" s="1"/>
      <c r="L509" s="1"/>
    </row>
    <row r="510" spans="8:12">
      <c r="H510" s="1"/>
      <c r="J510" s="1"/>
      <c r="L510" s="1"/>
    </row>
    <row r="511" spans="8:12">
      <c r="H511" s="1"/>
      <c r="J511" s="1"/>
      <c r="L511" s="1"/>
    </row>
    <row r="512" spans="8:12">
      <c r="H512" s="1"/>
      <c r="J512" s="1"/>
      <c r="L512" s="1"/>
    </row>
    <row r="513" spans="8:12">
      <c r="H513" s="1"/>
      <c r="J513" s="1"/>
      <c r="L513" s="1"/>
    </row>
    <row r="514" spans="8:12">
      <c r="H514" s="1"/>
      <c r="J514" s="1"/>
      <c r="L514" s="1"/>
    </row>
    <row r="515" spans="8:12">
      <c r="H515" s="1"/>
      <c r="J515" s="1"/>
      <c r="L515" s="1"/>
    </row>
    <row r="516" spans="8:12">
      <c r="H516" s="1"/>
      <c r="J516" s="1"/>
      <c r="L516" s="1"/>
    </row>
    <row r="517" spans="8:12">
      <c r="H517" s="1"/>
      <c r="J517" s="1"/>
      <c r="L517" s="1"/>
    </row>
    <row r="518" spans="8:12">
      <c r="H518" s="1"/>
      <c r="J518" s="1"/>
      <c r="L518" s="1"/>
    </row>
    <row r="519" spans="8:12">
      <c r="H519" s="1"/>
      <c r="J519" s="1"/>
      <c r="L519" s="1"/>
    </row>
    <row r="520" spans="8:12">
      <c r="H520" s="1"/>
      <c r="J520" s="1"/>
      <c r="L520" s="1"/>
    </row>
    <row r="521" spans="8:12">
      <c r="H521" s="1"/>
      <c r="J521" s="1"/>
      <c r="L521" s="1"/>
    </row>
    <row r="522" spans="8:12">
      <c r="H522" s="1"/>
      <c r="J522" s="1"/>
      <c r="L522" s="1"/>
    </row>
    <row r="523" spans="8:12">
      <c r="H523" s="1"/>
      <c r="J523" s="1"/>
      <c r="L523" s="1"/>
    </row>
    <row r="524" spans="8:12">
      <c r="H524" s="1"/>
      <c r="J524" s="1"/>
      <c r="L524" s="1"/>
    </row>
    <row r="525" spans="8:12">
      <c r="H525" s="1"/>
      <c r="J525" s="1"/>
      <c r="L525" s="1"/>
    </row>
    <row r="526" spans="8:12">
      <c r="H526" s="1"/>
      <c r="J526" s="1"/>
      <c r="L526" s="1"/>
    </row>
    <row r="527" spans="8:12">
      <c r="H527" s="1"/>
      <c r="J527" s="1"/>
      <c r="L527" s="1"/>
    </row>
    <row r="528" spans="8:12">
      <c r="H528" s="1"/>
      <c r="J528" s="1"/>
      <c r="L528" s="1"/>
    </row>
    <row r="529" spans="8:12">
      <c r="H529" s="1"/>
      <c r="J529" s="1"/>
      <c r="L529" s="1"/>
    </row>
    <row r="530" spans="8:12">
      <c r="H530" s="1"/>
      <c r="J530" s="1"/>
      <c r="L530" s="1"/>
    </row>
    <row r="531" spans="8:12">
      <c r="H531" s="1"/>
      <c r="J531" s="1"/>
      <c r="L531" s="1"/>
    </row>
    <row r="532" spans="8:12">
      <c r="H532" s="1"/>
      <c r="J532" s="1"/>
      <c r="L532" s="1"/>
    </row>
    <row r="533" spans="8:12">
      <c r="H533" s="1"/>
      <c r="J533" s="1"/>
      <c r="L533" s="1"/>
    </row>
    <row r="534" spans="8:12">
      <c r="H534" s="1"/>
      <c r="J534" s="1"/>
      <c r="L534" s="1"/>
    </row>
    <row r="535" spans="8:12">
      <c r="H535" s="1"/>
      <c r="J535" s="1"/>
      <c r="L535" s="1"/>
    </row>
    <row r="536" spans="8:12">
      <c r="H536" s="1"/>
      <c r="J536" s="1"/>
      <c r="L536" s="1"/>
    </row>
    <row r="537" spans="8:12">
      <c r="H537" s="1"/>
      <c r="J537" s="1"/>
      <c r="L537" s="1"/>
    </row>
    <row r="538" spans="8:12">
      <c r="H538" s="1"/>
      <c r="J538" s="1"/>
      <c r="L538" s="1"/>
    </row>
    <row r="539" spans="8:12">
      <c r="H539" s="1"/>
      <c r="J539" s="1"/>
      <c r="L539" s="1"/>
    </row>
    <row r="540" spans="8:12">
      <c r="H540" s="1"/>
      <c r="J540" s="1"/>
      <c r="L540" s="1"/>
    </row>
    <row r="541" spans="8:12">
      <c r="H541" s="1"/>
      <c r="J541" s="1"/>
      <c r="L541" s="1"/>
    </row>
    <row r="542" spans="8:12">
      <c r="H542" s="1"/>
      <c r="J542" s="1"/>
      <c r="L542" s="1"/>
    </row>
    <row r="543" spans="8:12">
      <c r="H543" s="1"/>
      <c r="J543" s="1"/>
      <c r="L543" s="1"/>
    </row>
    <row r="544" spans="8:12">
      <c r="H544" s="1"/>
      <c r="J544" s="1"/>
      <c r="L544" s="1"/>
    </row>
    <row r="545" spans="8:12">
      <c r="H545" s="1"/>
      <c r="J545" s="1"/>
      <c r="L545" s="1"/>
    </row>
    <row r="546" spans="8:12">
      <c r="H546" s="1"/>
      <c r="J546" s="1"/>
      <c r="L546" s="1"/>
    </row>
    <row r="547" spans="8:12">
      <c r="H547" s="1"/>
      <c r="J547" s="1"/>
      <c r="L547" s="1"/>
    </row>
    <row r="548" spans="8:12">
      <c r="H548" s="1"/>
      <c r="J548" s="1"/>
      <c r="L548" s="1"/>
    </row>
    <row r="549" spans="8:12">
      <c r="H549" s="1"/>
      <c r="J549" s="1"/>
      <c r="L549" s="1"/>
    </row>
    <row r="550" spans="8:12">
      <c r="H550" s="1"/>
      <c r="J550" s="1"/>
      <c r="L550" s="1"/>
    </row>
    <row r="551" spans="8:12">
      <c r="H551" s="1"/>
      <c r="J551" s="1"/>
      <c r="L551" s="1"/>
    </row>
    <row r="552" spans="8:12">
      <c r="H552" s="1"/>
      <c r="J552" s="1"/>
      <c r="L552" s="1"/>
    </row>
    <row r="553" spans="8:12">
      <c r="H553" s="1"/>
      <c r="J553" s="1"/>
      <c r="L553" s="1"/>
    </row>
    <row r="554" spans="8:12">
      <c r="H554" s="1"/>
      <c r="J554" s="1"/>
      <c r="L554" s="1"/>
    </row>
    <row r="555" spans="8:12">
      <c r="H555" s="1"/>
      <c r="J555" s="1"/>
      <c r="L555" s="1"/>
    </row>
    <row r="556" spans="8:12">
      <c r="H556" s="1"/>
      <c r="J556" s="1"/>
      <c r="L556" s="1"/>
    </row>
    <row r="557" spans="8:12">
      <c r="H557" s="1"/>
      <c r="J557" s="1"/>
      <c r="L557" s="1"/>
    </row>
    <row r="558" spans="8:12">
      <c r="H558" s="1"/>
      <c r="J558" s="1"/>
      <c r="L558" s="1"/>
    </row>
    <row r="559" spans="8:12">
      <c r="H559" s="1"/>
      <c r="J559" s="1"/>
      <c r="L559" s="1"/>
    </row>
    <row r="560" spans="8:12">
      <c r="H560" s="1"/>
      <c r="J560" s="1"/>
      <c r="L560" s="1"/>
    </row>
    <row r="561" spans="8:12">
      <c r="H561" s="1"/>
      <c r="J561" s="1"/>
      <c r="L561" s="1"/>
    </row>
    <row r="562" spans="8:12">
      <c r="H562" s="1"/>
      <c r="J562" s="1"/>
      <c r="L562" s="1"/>
    </row>
    <row r="563" spans="8:12">
      <c r="H563" s="1"/>
      <c r="J563" s="1"/>
      <c r="L563" s="1"/>
    </row>
    <row r="564" spans="8:12">
      <c r="H564" s="1"/>
      <c r="J564" s="1"/>
      <c r="L564" s="1"/>
    </row>
    <row r="565" spans="8:12">
      <c r="H565" s="1"/>
      <c r="J565" s="1"/>
      <c r="L565" s="1"/>
    </row>
    <row r="566" spans="8:12">
      <c r="H566" s="1"/>
      <c r="J566" s="1"/>
      <c r="L566" s="1"/>
    </row>
    <row r="567" spans="8:12">
      <c r="H567" s="1"/>
      <c r="J567" s="1"/>
      <c r="L567" s="1"/>
    </row>
    <row r="568" spans="8:12">
      <c r="H568" s="1"/>
      <c r="J568" s="1"/>
      <c r="L568" s="1"/>
    </row>
    <row r="569" spans="8:12">
      <c r="H569" s="1"/>
      <c r="J569" s="1"/>
      <c r="L569" s="1"/>
    </row>
    <row r="570" spans="8:12">
      <c r="H570" s="1"/>
      <c r="J570" s="1"/>
      <c r="L570" s="1"/>
    </row>
    <row r="571" spans="8:12">
      <c r="H571" s="1"/>
      <c r="J571" s="1"/>
      <c r="L571" s="1"/>
    </row>
    <row r="572" spans="8:12">
      <c r="H572" s="1"/>
      <c r="J572" s="1"/>
      <c r="L572" s="1"/>
    </row>
    <row r="573" spans="8:12">
      <c r="H573" s="1"/>
      <c r="J573" s="1"/>
      <c r="L573" s="1"/>
    </row>
    <row r="574" spans="8:12">
      <c r="H574" s="1"/>
      <c r="J574" s="1"/>
      <c r="L574" s="1"/>
    </row>
    <row r="575" spans="8:12">
      <c r="H575" s="1"/>
      <c r="J575" s="1"/>
      <c r="L575" s="1"/>
    </row>
    <row r="576" spans="8:12">
      <c r="H576" s="1"/>
      <c r="J576" s="1"/>
      <c r="L576" s="1"/>
    </row>
    <row r="577" spans="8:12">
      <c r="H577" s="1"/>
      <c r="J577" s="1"/>
      <c r="L577" s="1"/>
    </row>
    <row r="578" spans="8:12">
      <c r="H578" s="1"/>
      <c r="J578" s="1"/>
      <c r="L578" s="1"/>
    </row>
    <row r="579" spans="8:12">
      <c r="H579" s="1"/>
      <c r="J579" s="1"/>
      <c r="L579" s="1"/>
    </row>
    <row r="580" spans="8:12">
      <c r="H580" s="1"/>
      <c r="J580" s="1"/>
      <c r="L580" s="1"/>
    </row>
    <row r="581" spans="8:12">
      <c r="H581" s="1"/>
      <c r="J581" s="1"/>
      <c r="L581" s="1"/>
    </row>
    <row r="582" spans="8:12">
      <c r="H582" s="1"/>
      <c r="J582" s="1"/>
      <c r="L582" s="1"/>
    </row>
    <row r="583" spans="8:12">
      <c r="H583" s="1"/>
      <c r="J583" s="1"/>
      <c r="L583" s="1"/>
    </row>
    <row r="584" spans="8:12">
      <c r="H584" s="1"/>
      <c r="J584" s="1"/>
      <c r="L584" s="1"/>
    </row>
    <row r="585" spans="8:12">
      <c r="H585" s="1"/>
      <c r="J585" s="1"/>
      <c r="L585" s="1"/>
    </row>
    <row r="586" spans="8:12">
      <c r="H586" s="1"/>
      <c r="J586" s="1"/>
      <c r="L586" s="1"/>
    </row>
    <row r="587" spans="8:12">
      <c r="H587" s="1"/>
      <c r="J587" s="1"/>
      <c r="L587" s="1"/>
    </row>
    <row r="588" spans="8:12">
      <c r="H588" s="1"/>
      <c r="J588" s="1"/>
      <c r="L588" s="1"/>
    </row>
    <row r="589" spans="8:12">
      <c r="H589" s="1"/>
      <c r="J589" s="1"/>
      <c r="L589" s="1"/>
    </row>
    <row r="590" spans="8:12">
      <c r="H590" s="1"/>
      <c r="J590" s="1"/>
      <c r="L590" s="1"/>
    </row>
    <row r="591" spans="8:12">
      <c r="H591" s="1"/>
      <c r="J591" s="1"/>
      <c r="L591" s="1"/>
    </row>
    <row r="592" spans="8:12">
      <c r="H592" s="1"/>
      <c r="J592" s="1"/>
      <c r="L592" s="1"/>
    </row>
    <row r="593" spans="8:12">
      <c r="H593" s="1"/>
      <c r="J593" s="1"/>
      <c r="L593" s="1"/>
    </row>
    <row r="594" spans="8:12">
      <c r="H594" s="1"/>
      <c r="J594" s="1"/>
      <c r="L594" s="1"/>
    </row>
    <row r="595" spans="8:12">
      <c r="H595" s="1"/>
      <c r="J595" s="1"/>
      <c r="L595" s="1"/>
    </row>
    <row r="596" spans="8:12">
      <c r="H596" s="1"/>
      <c r="J596" s="1"/>
      <c r="L596" s="1"/>
    </row>
    <row r="597" spans="8:12">
      <c r="H597" s="1"/>
      <c r="J597" s="1"/>
      <c r="L597" s="1"/>
    </row>
    <row r="598" spans="8:12">
      <c r="H598" s="1"/>
      <c r="J598" s="1"/>
      <c r="L598" s="1"/>
    </row>
    <row r="599" spans="8:12">
      <c r="H599" s="1"/>
      <c r="J599" s="1"/>
      <c r="L599" s="1"/>
    </row>
    <row r="600" spans="8:12">
      <c r="H600" s="1"/>
      <c r="J600" s="1"/>
      <c r="L600" s="1"/>
    </row>
    <row r="601" spans="8:12">
      <c r="H601" s="1"/>
      <c r="J601" s="1"/>
      <c r="L601" s="1"/>
    </row>
    <row r="602" spans="8:12">
      <c r="H602" s="1"/>
      <c r="J602" s="1"/>
      <c r="L602" s="1"/>
    </row>
    <row r="603" spans="8:12">
      <c r="H603" s="1"/>
      <c r="J603" s="1"/>
      <c r="L603" s="1"/>
    </row>
    <row r="604" spans="8:12">
      <c r="H604" s="1"/>
      <c r="J604" s="1"/>
      <c r="L604" s="1"/>
    </row>
    <row r="605" spans="8:12">
      <c r="H605" s="1"/>
      <c r="J605" s="1"/>
      <c r="L605" s="1"/>
    </row>
    <row r="606" spans="8:12">
      <c r="H606" s="1"/>
      <c r="J606" s="1"/>
      <c r="L606" s="1"/>
    </row>
    <row r="607" spans="8:12">
      <c r="H607" s="1"/>
      <c r="J607" s="1"/>
      <c r="L607" s="1"/>
    </row>
    <row r="608" spans="8:12">
      <c r="H608" s="1"/>
      <c r="J608" s="1"/>
      <c r="L608" s="1"/>
    </row>
    <row r="609" spans="8:12">
      <c r="H609" s="1"/>
      <c r="J609" s="1"/>
      <c r="L609" s="1"/>
    </row>
    <row r="610" spans="8:12">
      <c r="H610" s="1"/>
      <c r="J610" s="1"/>
      <c r="L610" s="1"/>
    </row>
    <row r="611" spans="8:12">
      <c r="H611" s="1"/>
      <c r="J611" s="1"/>
      <c r="L611" s="1"/>
    </row>
    <row r="612" spans="8:12">
      <c r="H612" s="1"/>
      <c r="J612" s="1"/>
      <c r="L612" s="1"/>
    </row>
    <row r="613" spans="8:12">
      <c r="H613" s="1"/>
      <c r="J613" s="1"/>
      <c r="L613" s="1"/>
    </row>
    <row r="614" spans="8:12">
      <c r="H614" s="1"/>
      <c r="J614" s="1"/>
      <c r="L614" s="1"/>
    </row>
    <row r="615" spans="8:12">
      <c r="H615" s="1"/>
      <c r="J615" s="1"/>
      <c r="L615" s="1"/>
    </row>
    <row r="616" spans="8:12">
      <c r="H616" s="1"/>
      <c r="J616" s="1"/>
      <c r="L616" s="1"/>
    </row>
    <row r="617" spans="8:12">
      <c r="H617" s="1"/>
      <c r="J617" s="1"/>
      <c r="L617" s="1"/>
    </row>
    <row r="618" spans="8:12">
      <c r="H618" s="1"/>
      <c r="J618" s="1"/>
      <c r="L618" s="1"/>
    </row>
    <row r="619" spans="8:12">
      <c r="H619" s="1"/>
      <c r="J619" s="1"/>
      <c r="L619" s="1"/>
    </row>
    <row r="620" spans="8:12">
      <c r="H620" s="1"/>
      <c r="J620" s="1"/>
      <c r="L620" s="1"/>
    </row>
    <row r="621" spans="8:12">
      <c r="H621" s="1"/>
      <c r="J621" s="1"/>
      <c r="L621" s="1"/>
    </row>
    <row r="622" spans="8:12">
      <c r="H622" s="1"/>
      <c r="J622" s="1"/>
      <c r="L622" s="1"/>
    </row>
    <row r="623" spans="8:12">
      <c r="H623" s="1"/>
      <c r="J623" s="1"/>
      <c r="L623" s="1"/>
    </row>
    <row r="624" spans="8:12">
      <c r="H624" s="1"/>
      <c r="J624" s="1"/>
      <c r="L624" s="1"/>
    </row>
    <row r="625" spans="8:12">
      <c r="H625" s="1"/>
      <c r="J625" s="1"/>
      <c r="L625" s="1"/>
    </row>
    <row r="626" spans="8:12">
      <c r="H626" s="1"/>
      <c r="J626" s="1"/>
      <c r="L626" s="1"/>
    </row>
    <row r="627" spans="8:12">
      <c r="H627" s="1"/>
      <c r="J627" s="1"/>
      <c r="L627" s="1"/>
    </row>
    <row r="628" spans="8:12">
      <c r="H628" s="1"/>
      <c r="J628" s="1"/>
      <c r="L628" s="1"/>
    </row>
    <row r="629" spans="8:12">
      <c r="H629" s="1"/>
      <c r="J629" s="1"/>
      <c r="L629" s="1"/>
    </row>
    <row r="630" spans="8:12">
      <c r="H630" s="1"/>
      <c r="J630" s="1"/>
      <c r="L630" s="1"/>
    </row>
    <row r="631" spans="8:12">
      <c r="H631" s="1"/>
      <c r="J631" s="1"/>
      <c r="L631" s="1"/>
    </row>
    <row r="632" spans="8:12">
      <c r="H632" s="1"/>
      <c r="J632" s="1"/>
      <c r="L632" s="1"/>
    </row>
    <row r="633" spans="8:12">
      <c r="H633" s="1"/>
      <c r="J633" s="1"/>
      <c r="L633" s="1"/>
    </row>
    <row r="634" spans="8:12">
      <c r="H634" s="1"/>
      <c r="J634" s="1"/>
      <c r="L634" s="1"/>
    </row>
    <row r="635" spans="8:12">
      <c r="H635" s="1"/>
      <c r="J635" s="1"/>
      <c r="L635" s="1"/>
    </row>
    <row r="636" spans="8:12">
      <c r="H636" s="1"/>
      <c r="J636" s="1"/>
      <c r="L636" s="1"/>
    </row>
    <row r="637" spans="8:12">
      <c r="H637" s="1"/>
      <c r="J637" s="1"/>
      <c r="L637" s="1"/>
    </row>
    <row r="638" spans="8:12">
      <c r="H638" s="1"/>
      <c r="J638" s="1"/>
      <c r="L638" s="1"/>
    </row>
    <row r="639" spans="8:12">
      <c r="H639" s="1"/>
      <c r="J639" s="1"/>
      <c r="L639" s="1"/>
    </row>
    <row r="640" spans="8:12">
      <c r="H640" s="1"/>
      <c r="J640" s="1"/>
      <c r="L640" s="1"/>
    </row>
    <row r="641" spans="8:12">
      <c r="H641" s="1"/>
      <c r="J641" s="1"/>
      <c r="L641" s="1"/>
    </row>
    <row r="642" spans="8:12">
      <c r="H642" s="1"/>
      <c r="J642" s="1"/>
      <c r="L642" s="1"/>
    </row>
    <row r="643" spans="8:12">
      <c r="H643" s="1"/>
      <c r="J643" s="1"/>
      <c r="L643" s="1"/>
    </row>
    <row r="644" spans="8:12">
      <c r="H644" s="1"/>
      <c r="J644" s="1"/>
      <c r="L644" s="1"/>
    </row>
    <row r="645" spans="8:12">
      <c r="H645" s="1"/>
      <c r="J645" s="1"/>
      <c r="L645" s="1"/>
    </row>
    <row r="646" spans="8:12">
      <c r="H646" s="1"/>
      <c r="J646" s="1"/>
      <c r="L646" s="1"/>
    </row>
    <row r="647" spans="8:12">
      <c r="H647" s="1"/>
      <c r="J647" s="1"/>
      <c r="L647" s="1"/>
    </row>
    <row r="648" spans="8:12">
      <c r="H648" s="1"/>
      <c r="J648" s="1"/>
      <c r="L648" s="1"/>
    </row>
    <row r="649" spans="8:12">
      <c r="H649" s="1"/>
      <c r="J649" s="1"/>
      <c r="L649" s="1"/>
    </row>
    <row r="650" spans="8:12">
      <c r="H650" s="1"/>
      <c r="J650" s="1"/>
      <c r="L650" s="1"/>
    </row>
    <row r="651" spans="8:12">
      <c r="H651" s="1"/>
      <c r="J651" s="1"/>
      <c r="L651" s="1"/>
    </row>
    <row r="652" spans="8:12">
      <c r="H652" s="1"/>
      <c r="J652" s="1"/>
      <c r="L652" s="1"/>
    </row>
    <row r="653" spans="8:12">
      <c r="H653" s="1"/>
      <c r="J653" s="1"/>
      <c r="L653" s="1"/>
    </row>
    <row r="654" spans="8:12">
      <c r="H654" s="1"/>
      <c r="J654" s="1"/>
      <c r="L654" s="1"/>
    </row>
    <row r="655" spans="8:12">
      <c r="H655" s="1"/>
      <c r="J655" s="1"/>
      <c r="L655" s="1"/>
    </row>
    <row r="656" spans="8:12">
      <c r="H656" s="1"/>
      <c r="J656" s="1"/>
      <c r="L656" s="1"/>
    </row>
    <row r="657" spans="8:12">
      <c r="H657" s="1"/>
      <c r="J657" s="1"/>
      <c r="L657" s="1"/>
    </row>
    <row r="658" spans="8:12">
      <c r="H658" s="1"/>
      <c r="J658" s="1"/>
      <c r="L658" s="1"/>
    </row>
    <row r="659" spans="8:12">
      <c r="H659" s="1"/>
      <c r="J659" s="1"/>
      <c r="L659" s="1"/>
    </row>
    <row r="660" spans="8:12">
      <c r="H660" s="1"/>
      <c r="J660" s="1"/>
      <c r="L660" s="1"/>
    </row>
    <row r="661" spans="8:12">
      <c r="H661" s="1"/>
      <c r="J661" s="1"/>
      <c r="L661" s="1"/>
    </row>
    <row r="662" spans="8:12">
      <c r="H662" s="1"/>
      <c r="J662" s="1"/>
      <c r="L662" s="1"/>
    </row>
    <row r="663" spans="8:12">
      <c r="H663" s="1"/>
      <c r="J663" s="1"/>
      <c r="L663" s="1"/>
    </row>
    <row r="664" spans="8:12">
      <c r="H664" s="1"/>
      <c r="J664" s="1"/>
      <c r="L664" s="1"/>
    </row>
    <row r="665" spans="8:12">
      <c r="H665" s="1"/>
      <c r="J665" s="1"/>
      <c r="L665" s="1"/>
    </row>
    <row r="666" spans="8:12">
      <c r="H666" s="1"/>
      <c r="J666" s="1"/>
      <c r="L666" s="1"/>
    </row>
    <row r="667" spans="8:12">
      <c r="H667" s="1"/>
      <c r="J667" s="1"/>
      <c r="L667" s="1"/>
    </row>
    <row r="668" spans="8:12">
      <c r="H668" s="1"/>
      <c r="J668" s="1"/>
      <c r="L668" s="1"/>
    </row>
    <row r="669" spans="8:12">
      <c r="H669" s="1"/>
      <c r="J669" s="1"/>
      <c r="L669" s="1"/>
    </row>
    <row r="670" spans="8:12">
      <c r="H670" s="1"/>
      <c r="J670" s="1"/>
      <c r="L670" s="1"/>
    </row>
    <row r="671" spans="8:12">
      <c r="H671" s="1"/>
      <c r="J671" s="1"/>
      <c r="L671" s="1"/>
    </row>
    <row r="672" spans="8:12">
      <c r="H672" s="1"/>
      <c r="J672" s="1"/>
      <c r="L672" s="1"/>
    </row>
    <row r="673" spans="8:12">
      <c r="H673" s="1"/>
      <c r="J673" s="1"/>
      <c r="L673" s="1"/>
    </row>
    <row r="674" spans="8:12">
      <c r="H674" s="1"/>
      <c r="J674" s="1"/>
      <c r="L674" s="1"/>
    </row>
    <row r="675" spans="8:12">
      <c r="H675" s="1"/>
      <c r="J675" s="1"/>
      <c r="L675" s="1"/>
    </row>
    <row r="676" spans="8:12">
      <c r="H676" s="1"/>
      <c r="J676" s="1"/>
      <c r="L676" s="1"/>
    </row>
    <row r="677" spans="8:12">
      <c r="H677" s="1"/>
      <c r="J677" s="1"/>
      <c r="L677" s="1"/>
    </row>
    <row r="678" spans="8:12">
      <c r="H678" s="1"/>
      <c r="J678" s="1"/>
      <c r="L678" s="1"/>
    </row>
    <row r="679" spans="8:12">
      <c r="H679" s="1"/>
      <c r="J679" s="1"/>
      <c r="L679" s="1"/>
    </row>
    <row r="680" spans="8:12">
      <c r="H680" s="1"/>
      <c r="J680" s="1"/>
      <c r="L680" s="1"/>
    </row>
    <row r="681" spans="8:12">
      <c r="H681" s="1"/>
      <c r="J681" s="1"/>
      <c r="L681" s="1"/>
    </row>
    <row r="682" spans="8:12">
      <c r="H682" s="1"/>
      <c r="J682" s="1"/>
      <c r="L682" s="1"/>
    </row>
    <row r="683" spans="8:12">
      <c r="H683" s="1"/>
      <c r="J683" s="1"/>
      <c r="L683" s="1"/>
    </row>
    <row r="684" spans="8:12">
      <c r="H684" s="1"/>
      <c r="J684" s="1"/>
      <c r="L684" s="1"/>
    </row>
    <row r="685" spans="8:12">
      <c r="H685" s="1"/>
      <c r="J685" s="1"/>
      <c r="L685" s="1"/>
    </row>
    <row r="686" spans="8:12">
      <c r="H686" s="1"/>
      <c r="J686" s="1"/>
      <c r="L686" s="1"/>
    </row>
    <row r="687" spans="8:12">
      <c r="H687" s="1"/>
      <c r="J687" s="1"/>
      <c r="L687" s="1"/>
    </row>
    <row r="688" spans="8:12">
      <c r="H688" s="1"/>
      <c r="J688" s="1"/>
      <c r="L688" s="1"/>
    </row>
    <row r="689" spans="8:12">
      <c r="H689" s="1"/>
      <c r="J689" s="1"/>
      <c r="L689" s="1"/>
    </row>
    <row r="690" spans="8:12">
      <c r="H690" s="1"/>
      <c r="J690" s="1"/>
      <c r="L690" s="1"/>
    </row>
    <row r="691" spans="8:12">
      <c r="H691" s="1"/>
      <c r="J691" s="1"/>
      <c r="L691" s="1"/>
    </row>
    <row r="692" spans="8:12">
      <c r="H692" s="1"/>
      <c r="J692" s="1"/>
      <c r="L692" s="1"/>
    </row>
    <row r="693" spans="8:12">
      <c r="H693" s="1"/>
      <c r="J693" s="1"/>
      <c r="L693" s="1"/>
    </row>
    <row r="694" spans="8:12">
      <c r="H694" s="1"/>
      <c r="J694" s="1"/>
      <c r="L694" s="1"/>
    </row>
    <row r="695" spans="8:12">
      <c r="H695" s="1"/>
      <c r="J695" s="1"/>
      <c r="L695" s="1"/>
    </row>
    <row r="696" spans="8:12">
      <c r="H696" s="1"/>
      <c r="J696" s="1"/>
      <c r="L696" s="1"/>
    </row>
    <row r="697" spans="8:12">
      <c r="H697" s="1"/>
      <c r="J697" s="1"/>
      <c r="L697" s="1"/>
    </row>
    <row r="698" spans="8:12">
      <c r="H698" s="1"/>
      <c r="J698" s="1"/>
      <c r="L698" s="1"/>
    </row>
    <row r="699" spans="8:12">
      <c r="H699" s="1"/>
      <c r="J699" s="1"/>
      <c r="L699" s="1"/>
    </row>
    <row r="700" spans="8:12">
      <c r="H700" s="1"/>
      <c r="J700" s="1"/>
      <c r="L700" s="1"/>
    </row>
    <row r="701" spans="8:12">
      <c r="H701" s="1"/>
      <c r="J701" s="1"/>
      <c r="L701" s="1"/>
    </row>
    <row r="702" spans="8:12">
      <c r="H702" s="1"/>
      <c r="J702" s="1"/>
      <c r="L702" s="1"/>
    </row>
    <row r="703" spans="8:12">
      <c r="H703" s="1"/>
      <c r="J703" s="1"/>
      <c r="L703" s="1"/>
    </row>
    <row r="704" spans="8:12">
      <c r="H704" s="1"/>
      <c r="J704" s="1"/>
      <c r="L704" s="1"/>
    </row>
    <row r="705" spans="8:12">
      <c r="H705" s="1"/>
      <c r="J705" s="1"/>
      <c r="L705" s="1"/>
    </row>
    <row r="706" spans="8:12">
      <c r="H706" s="1"/>
      <c r="J706" s="1"/>
      <c r="L706" s="1"/>
    </row>
    <row r="707" spans="8:12">
      <c r="H707" s="1"/>
      <c r="J707" s="1"/>
      <c r="L707" s="1"/>
    </row>
    <row r="708" spans="8:12">
      <c r="H708" s="1"/>
      <c r="J708" s="1"/>
      <c r="L708" s="1"/>
    </row>
    <row r="709" spans="8:12">
      <c r="H709" s="1"/>
      <c r="J709" s="1"/>
      <c r="L709" s="1"/>
    </row>
    <row r="710" spans="8:12">
      <c r="H710" s="1"/>
      <c r="J710" s="1"/>
      <c r="L710" s="1"/>
    </row>
    <row r="711" spans="8:12">
      <c r="H711" s="1"/>
      <c r="J711" s="1"/>
      <c r="L711" s="1"/>
    </row>
    <row r="712" spans="8:12">
      <c r="H712" s="1"/>
      <c r="J712" s="1"/>
      <c r="L712" s="1"/>
    </row>
    <row r="713" spans="8:12">
      <c r="H713" s="1"/>
      <c r="J713" s="1"/>
      <c r="L713" s="1"/>
    </row>
    <row r="714" spans="8:12">
      <c r="H714" s="1"/>
      <c r="J714" s="1"/>
      <c r="L714" s="1"/>
    </row>
    <row r="715" spans="8:12">
      <c r="H715" s="1"/>
      <c r="J715" s="1"/>
      <c r="L715" s="1"/>
    </row>
    <row r="716" spans="8:12">
      <c r="H716" s="1"/>
      <c r="J716" s="1"/>
      <c r="L716" s="1"/>
    </row>
    <row r="717" spans="8:12">
      <c r="H717" s="1"/>
      <c r="J717" s="1"/>
      <c r="L717" s="1"/>
    </row>
    <row r="718" spans="8:12">
      <c r="H718" s="1"/>
      <c r="J718" s="1"/>
      <c r="L718" s="1"/>
    </row>
    <row r="719" spans="8:12">
      <c r="H719" s="1"/>
      <c r="J719" s="1"/>
      <c r="L719" s="1"/>
    </row>
    <row r="720" spans="8:12">
      <c r="H720" s="1"/>
      <c r="J720" s="1"/>
      <c r="L720" s="1"/>
    </row>
    <row r="721" spans="8:12">
      <c r="H721" s="1"/>
      <c r="J721" s="1"/>
      <c r="L721" s="1"/>
    </row>
    <row r="722" spans="8:12">
      <c r="H722" s="1"/>
      <c r="J722" s="1"/>
      <c r="L722" s="1"/>
    </row>
    <row r="723" spans="8:12">
      <c r="H723" s="1"/>
      <c r="J723" s="1"/>
      <c r="L723" s="1"/>
    </row>
    <row r="724" spans="8:12">
      <c r="H724" s="1"/>
      <c r="J724" s="1"/>
      <c r="L724" s="1"/>
    </row>
    <row r="725" spans="8:12">
      <c r="H725" s="1"/>
      <c r="J725" s="1"/>
      <c r="L725" s="1"/>
    </row>
    <row r="726" spans="8:12">
      <c r="H726" s="1"/>
      <c r="J726" s="1"/>
      <c r="L726" s="1"/>
    </row>
    <row r="727" spans="8:12">
      <c r="H727" s="1"/>
      <c r="J727" s="1"/>
      <c r="L727" s="1"/>
    </row>
    <row r="728" spans="8:12">
      <c r="H728" s="1"/>
      <c r="J728" s="1"/>
      <c r="L728" s="1"/>
    </row>
    <row r="729" spans="8:12">
      <c r="H729" s="1"/>
      <c r="J729" s="1"/>
      <c r="L729" s="1"/>
    </row>
    <row r="730" spans="8:12">
      <c r="H730" s="1"/>
      <c r="J730" s="1"/>
      <c r="L730" s="1"/>
    </row>
    <row r="731" spans="8:12">
      <c r="H731" s="1"/>
      <c r="J731" s="1"/>
      <c r="L731" s="1"/>
    </row>
    <row r="732" spans="8:12">
      <c r="H732" s="1"/>
      <c r="J732" s="1"/>
      <c r="L732" s="1"/>
    </row>
    <row r="733" spans="8:12">
      <c r="H733" s="1"/>
      <c r="J733" s="1"/>
      <c r="L733" s="1"/>
    </row>
    <row r="734" spans="8:12">
      <c r="H734" s="1"/>
      <c r="J734" s="1"/>
      <c r="L734" s="1"/>
    </row>
    <row r="735" spans="8:12">
      <c r="H735" s="1"/>
      <c r="J735" s="1"/>
      <c r="L735" s="1"/>
    </row>
    <row r="736" spans="8:12">
      <c r="H736" s="1"/>
      <c r="J736" s="1"/>
      <c r="L736" s="1"/>
    </row>
    <row r="737" spans="8:12">
      <c r="H737" s="1"/>
      <c r="J737" s="1"/>
      <c r="L737" s="1"/>
    </row>
    <row r="738" spans="8:12">
      <c r="H738" s="1"/>
      <c r="J738" s="1"/>
      <c r="L738" s="1"/>
    </row>
    <row r="739" spans="8:12">
      <c r="H739" s="1"/>
      <c r="J739" s="1"/>
      <c r="L739" s="1"/>
    </row>
    <row r="740" spans="8:12">
      <c r="H740" s="1"/>
      <c r="J740" s="1"/>
      <c r="L740" s="1"/>
    </row>
    <row r="741" spans="8:12">
      <c r="H741" s="1"/>
      <c r="J741" s="1"/>
      <c r="L741" s="1"/>
    </row>
    <row r="742" spans="8:12">
      <c r="H742" s="1"/>
      <c r="J742" s="1"/>
      <c r="L742" s="1"/>
    </row>
    <row r="743" spans="8:12">
      <c r="H743" s="1"/>
      <c r="J743" s="1"/>
      <c r="L743" s="1"/>
    </row>
    <row r="744" spans="8:12">
      <c r="H744" s="1"/>
      <c r="J744" s="1"/>
      <c r="L744" s="1"/>
    </row>
    <row r="745" spans="8:12">
      <c r="H745" s="1"/>
      <c r="J745" s="1"/>
      <c r="L745" s="1"/>
    </row>
    <row r="746" spans="8:12">
      <c r="H746" s="1"/>
      <c r="J746" s="1"/>
      <c r="L746" s="1"/>
    </row>
    <row r="747" spans="8:12">
      <c r="H747" s="1"/>
      <c r="J747" s="1"/>
      <c r="L747" s="1"/>
    </row>
    <row r="748" spans="8:12">
      <c r="H748" s="1"/>
      <c r="J748" s="1"/>
      <c r="L748" s="1"/>
    </row>
    <row r="749" spans="8:12">
      <c r="H749" s="1"/>
      <c r="J749" s="1"/>
      <c r="L749" s="1"/>
    </row>
    <row r="750" spans="8:12">
      <c r="H750" s="1"/>
      <c r="J750" s="1"/>
      <c r="L750" s="1"/>
    </row>
    <row r="751" spans="8:12">
      <c r="H751" s="1"/>
      <c r="J751" s="1"/>
      <c r="L751" s="1"/>
    </row>
    <row r="752" spans="8:12">
      <c r="H752" s="1"/>
      <c r="J752" s="1"/>
      <c r="L752" s="1"/>
    </row>
    <row r="753" spans="8:12">
      <c r="H753" s="1"/>
      <c r="J753" s="1"/>
      <c r="L753" s="1"/>
    </row>
    <row r="754" spans="8:12">
      <c r="H754" s="1"/>
      <c r="J754" s="1"/>
      <c r="L754" s="1"/>
    </row>
    <row r="755" spans="8:12">
      <c r="H755" s="1"/>
      <c r="J755" s="1"/>
      <c r="L755" s="1"/>
    </row>
    <row r="756" spans="8:12">
      <c r="H756" s="1"/>
      <c r="J756" s="1"/>
      <c r="L756" s="1"/>
    </row>
    <row r="757" spans="8:12">
      <c r="H757" s="1"/>
      <c r="J757" s="1"/>
      <c r="L757" s="1"/>
    </row>
    <row r="758" spans="8:12">
      <c r="H758" s="1"/>
      <c r="J758" s="1"/>
      <c r="L758" s="1"/>
    </row>
    <row r="759" spans="8:12">
      <c r="H759" s="1"/>
      <c r="J759" s="1"/>
      <c r="L759" s="1"/>
    </row>
    <row r="760" spans="8:12">
      <c r="H760" s="1"/>
      <c r="J760" s="1"/>
      <c r="L760" s="1"/>
    </row>
    <row r="761" spans="8:12">
      <c r="H761" s="1"/>
      <c r="J761" s="1"/>
      <c r="L761" s="1"/>
    </row>
    <row r="762" spans="8:12">
      <c r="H762" s="1"/>
      <c r="J762" s="1"/>
      <c r="L762" s="1"/>
    </row>
    <row r="763" spans="8:12">
      <c r="H763" s="1"/>
      <c r="J763" s="1"/>
      <c r="L763" s="1"/>
    </row>
    <row r="764" spans="8:12">
      <c r="H764" s="1"/>
      <c r="J764" s="1"/>
      <c r="L764" s="1"/>
    </row>
    <row r="765" spans="8:12">
      <c r="H765" s="1"/>
      <c r="J765" s="1"/>
      <c r="L765" s="1"/>
    </row>
    <row r="766" spans="8:12">
      <c r="H766" s="1"/>
      <c r="J766" s="1"/>
      <c r="L766" s="1"/>
    </row>
    <row r="767" spans="8:12">
      <c r="H767" s="1"/>
      <c r="J767" s="1"/>
      <c r="L767" s="1"/>
    </row>
    <row r="768" spans="8:12">
      <c r="H768" s="1"/>
      <c r="J768" s="1"/>
      <c r="L768" s="1"/>
    </row>
    <row r="769" spans="8:12">
      <c r="H769" s="1"/>
      <c r="J769" s="1"/>
      <c r="L769" s="1"/>
    </row>
    <row r="770" spans="8:12">
      <c r="H770" s="1"/>
      <c r="J770" s="1"/>
      <c r="L770" s="1"/>
    </row>
    <row r="771" spans="8:12">
      <c r="H771" s="1"/>
      <c r="J771" s="1"/>
      <c r="L771" s="1"/>
    </row>
    <row r="772" spans="8:12">
      <c r="H772" s="1"/>
      <c r="J772" s="1"/>
      <c r="L772" s="1"/>
    </row>
    <row r="773" spans="8:12">
      <c r="H773" s="1"/>
      <c r="J773" s="1"/>
      <c r="L773" s="1"/>
    </row>
    <row r="774" spans="8:12">
      <c r="H774" s="1"/>
      <c r="J774" s="1"/>
      <c r="L774" s="1"/>
    </row>
    <row r="775" spans="8:12">
      <c r="H775" s="1"/>
      <c r="J775" s="1"/>
      <c r="L775" s="1"/>
    </row>
    <row r="776" spans="8:12">
      <c r="H776" s="1"/>
      <c r="J776" s="1"/>
      <c r="L776" s="1"/>
    </row>
    <row r="777" spans="8:12">
      <c r="H777" s="1"/>
      <c r="J777" s="1"/>
      <c r="L777" s="1"/>
    </row>
    <row r="778" spans="8:12">
      <c r="H778" s="1"/>
      <c r="J778" s="1"/>
      <c r="L778" s="1"/>
    </row>
    <row r="779" spans="8:12">
      <c r="H779" s="1"/>
      <c r="J779" s="1"/>
      <c r="L779" s="1"/>
    </row>
    <row r="780" spans="8:12">
      <c r="H780" s="1"/>
      <c r="J780" s="1"/>
      <c r="L780" s="1"/>
    </row>
    <row r="781" spans="8:12">
      <c r="H781" s="1"/>
      <c r="J781" s="1"/>
      <c r="L781" s="1"/>
    </row>
    <row r="782" spans="8:12">
      <c r="H782" s="1"/>
      <c r="J782" s="1"/>
      <c r="L782" s="1"/>
    </row>
    <row r="783" spans="8:12">
      <c r="H783" s="1"/>
      <c r="J783" s="1"/>
      <c r="L783" s="1"/>
    </row>
    <row r="784" spans="8:12">
      <c r="H784" s="1"/>
      <c r="J784" s="1"/>
      <c r="L784" s="1"/>
    </row>
    <row r="785" spans="8:12">
      <c r="H785" s="1"/>
      <c r="J785" s="1"/>
      <c r="L785" s="1"/>
    </row>
    <row r="786" spans="8:12">
      <c r="H786" s="1"/>
      <c r="J786" s="1"/>
      <c r="L786" s="1"/>
    </row>
    <row r="787" spans="8:12">
      <c r="H787" s="1"/>
      <c r="J787" s="1"/>
      <c r="L787" s="1"/>
    </row>
    <row r="788" spans="8:12">
      <c r="H788" s="1"/>
      <c r="J788" s="1"/>
      <c r="L788" s="1"/>
    </row>
    <row r="789" spans="8:12">
      <c r="H789" s="1"/>
      <c r="J789" s="1"/>
      <c r="L789" s="1"/>
    </row>
    <row r="790" spans="8:12">
      <c r="H790" s="1"/>
      <c r="J790" s="1"/>
      <c r="L790" s="1"/>
    </row>
    <row r="791" spans="8:12">
      <c r="H791" s="1"/>
      <c r="J791" s="1"/>
      <c r="L791" s="1"/>
    </row>
    <row r="792" spans="8:12">
      <c r="H792" s="1"/>
      <c r="J792" s="1"/>
      <c r="L792" s="1"/>
    </row>
    <row r="793" spans="8:12">
      <c r="H793" s="1"/>
      <c r="J793" s="1"/>
      <c r="L793" s="1"/>
    </row>
    <row r="794" spans="8:12">
      <c r="H794" s="1"/>
      <c r="J794" s="1"/>
      <c r="L794" s="1"/>
    </row>
    <row r="795" spans="8:12">
      <c r="H795" s="1"/>
      <c r="J795" s="1"/>
      <c r="L795" s="1"/>
    </row>
    <row r="796" spans="8:12">
      <c r="H796" s="1"/>
      <c r="J796" s="1"/>
      <c r="L796" s="1"/>
    </row>
    <row r="797" spans="8:12">
      <c r="H797" s="1"/>
      <c r="J797" s="1"/>
      <c r="L797" s="1"/>
    </row>
    <row r="798" spans="8:12">
      <c r="H798" s="1"/>
      <c r="J798" s="1"/>
      <c r="L798" s="1"/>
    </row>
    <row r="799" spans="8:12">
      <c r="H799" s="1"/>
      <c r="J799" s="1"/>
      <c r="L799" s="1"/>
    </row>
    <row r="800" spans="8:12">
      <c r="H800" s="1"/>
      <c r="J800" s="1"/>
      <c r="L800" s="1"/>
    </row>
    <row r="801" spans="8:12">
      <c r="H801" s="1"/>
      <c r="J801" s="1"/>
      <c r="L801" s="1"/>
    </row>
    <row r="802" spans="8:12">
      <c r="H802" s="1"/>
      <c r="J802" s="1"/>
      <c r="L802" s="1"/>
    </row>
    <row r="803" spans="8:12">
      <c r="H803" s="1"/>
      <c r="J803" s="1"/>
      <c r="L803" s="1"/>
    </row>
    <row r="804" spans="8:12">
      <c r="H804" s="1"/>
      <c r="J804" s="1"/>
      <c r="L804" s="1"/>
    </row>
    <row r="805" spans="8:12">
      <c r="H805" s="1"/>
      <c r="J805" s="1"/>
      <c r="L805" s="1"/>
    </row>
    <row r="806" spans="8:12">
      <c r="H806" s="1"/>
      <c r="J806" s="1"/>
      <c r="L806" s="1"/>
    </row>
    <row r="807" spans="8:12">
      <c r="H807" s="1"/>
      <c r="J807" s="1"/>
      <c r="L807" s="1"/>
    </row>
    <row r="808" spans="8:12">
      <c r="H808" s="1"/>
      <c r="J808" s="1"/>
      <c r="L808" s="1"/>
    </row>
    <row r="809" spans="8:12">
      <c r="H809" s="1"/>
      <c r="J809" s="1"/>
      <c r="L809" s="1"/>
    </row>
    <row r="810" spans="8:12">
      <c r="H810" s="1"/>
      <c r="J810" s="1"/>
      <c r="L810" s="1"/>
    </row>
    <row r="811" spans="8:12">
      <c r="H811" s="1"/>
      <c r="J811" s="1"/>
      <c r="L811" s="1"/>
    </row>
    <row r="812" spans="8:12">
      <c r="H812" s="1"/>
      <c r="J812" s="1"/>
      <c r="L812" s="1"/>
    </row>
    <row r="813" spans="8:12">
      <c r="H813" s="1"/>
      <c r="J813" s="1"/>
      <c r="L813" s="1"/>
    </row>
    <row r="814" spans="8:12">
      <c r="H814" s="1"/>
      <c r="J814" s="1"/>
      <c r="L814" s="1"/>
    </row>
    <row r="815" spans="8:12">
      <c r="H815" s="1"/>
      <c r="J815" s="1"/>
      <c r="L815" s="1"/>
    </row>
    <row r="816" spans="8:12">
      <c r="H816" s="1"/>
      <c r="J816" s="1"/>
      <c r="L816" s="1"/>
    </row>
    <row r="817" spans="8:12">
      <c r="H817" s="1"/>
      <c r="J817" s="1"/>
      <c r="L817" s="1"/>
    </row>
    <row r="818" spans="8:12">
      <c r="H818" s="1"/>
      <c r="J818" s="1"/>
      <c r="L818" s="1"/>
    </row>
    <row r="819" spans="8:12">
      <c r="H819" s="1"/>
      <c r="J819" s="1"/>
      <c r="L819" s="1"/>
    </row>
    <row r="820" spans="8:12">
      <c r="H820" s="1"/>
      <c r="J820" s="1"/>
      <c r="L820" s="1"/>
    </row>
    <row r="821" spans="8:12">
      <c r="H821" s="1"/>
      <c r="J821" s="1"/>
      <c r="L821" s="1"/>
    </row>
    <row r="822" spans="8:12">
      <c r="H822" s="1"/>
      <c r="J822" s="1"/>
      <c r="L822" s="1"/>
    </row>
    <row r="823" spans="8:12">
      <c r="H823" s="1"/>
      <c r="J823" s="1"/>
      <c r="L823" s="1"/>
    </row>
    <row r="824" spans="8:12">
      <c r="H824" s="1"/>
      <c r="J824" s="1"/>
      <c r="L824" s="1"/>
    </row>
    <row r="825" spans="8:12">
      <c r="H825" s="1"/>
      <c r="J825" s="1"/>
      <c r="L825" s="1"/>
    </row>
    <row r="826" spans="8:12">
      <c r="H826" s="1"/>
      <c r="J826" s="1"/>
      <c r="L826" s="1"/>
    </row>
    <row r="827" spans="8:12">
      <c r="H827" s="1"/>
      <c r="J827" s="1"/>
      <c r="L827" s="1"/>
    </row>
    <row r="828" spans="8:12">
      <c r="H828" s="1"/>
      <c r="J828" s="1"/>
      <c r="L828" s="1"/>
    </row>
    <row r="829" spans="8:12">
      <c r="H829" s="1"/>
      <c r="J829" s="1"/>
      <c r="L829" s="1"/>
    </row>
    <row r="830" spans="8:12">
      <c r="H830" s="1"/>
      <c r="J830" s="1"/>
      <c r="L830" s="1"/>
    </row>
    <row r="831" spans="8:12">
      <c r="H831" s="1"/>
      <c r="J831" s="1"/>
      <c r="L831" s="1"/>
    </row>
    <row r="832" spans="8:12">
      <c r="H832" s="1"/>
      <c r="J832" s="1"/>
      <c r="L832" s="1"/>
    </row>
    <row r="833" spans="8:12">
      <c r="H833" s="1"/>
      <c r="J833" s="1"/>
      <c r="L833" s="1"/>
    </row>
    <row r="834" spans="8:12">
      <c r="H834" s="1"/>
      <c r="J834" s="1"/>
      <c r="L834" s="1"/>
    </row>
    <row r="835" spans="8:12">
      <c r="H835" s="1"/>
      <c r="J835" s="1"/>
      <c r="L835" s="1"/>
    </row>
    <row r="836" spans="8:12">
      <c r="H836" s="1"/>
      <c r="J836" s="1"/>
      <c r="L836" s="1"/>
    </row>
    <row r="837" spans="8:12">
      <c r="H837" s="1"/>
      <c r="J837" s="1"/>
      <c r="L837" s="1"/>
    </row>
    <row r="838" spans="8:12">
      <c r="H838" s="1"/>
      <c r="J838" s="1"/>
      <c r="L838" s="1"/>
    </row>
    <row r="839" spans="8:12">
      <c r="H839" s="1"/>
      <c r="J839" s="1"/>
      <c r="L839" s="1"/>
    </row>
    <row r="840" spans="8:12">
      <c r="H840" s="1"/>
      <c r="J840" s="1"/>
      <c r="L840" s="1"/>
    </row>
    <row r="841" spans="8:12">
      <c r="H841" s="1"/>
      <c r="J841" s="1"/>
      <c r="L841" s="1"/>
    </row>
    <row r="842" spans="8:12">
      <c r="H842" s="1"/>
      <c r="J842" s="1"/>
      <c r="L842" s="1"/>
    </row>
    <row r="843" spans="8:12">
      <c r="H843" s="1"/>
      <c r="J843" s="1"/>
      <c r="L843" s="1"/>
    </row>
    <row r="844" spans="8:12">
      <c r="H844" s="1"/>
      <c r="J844" s="1"/>
      <c r="L844" s="1"/>
    </row>
    <row r="845" spans="8:12">
      <c r="H845" s="1"/>
      <c r="J845" s="1"/>
      <c r="L845" s="1"/>
    </row>
    <row r="846" spans="8:12">
      <c r="H846" s="1"/>
      <c r="J846" s="1"/>
      <c r="L846" s="1"/>
    </row>
    <row r="847" spans="8:12">
      <c r="H847" s="1"/>
      <c r="J847" s="1"/>
      <c r="L847" s="1"/>
    </row>
    <row r="848" spans="8:12">
      <c r="H848" s="1"/>
      <c r="J848" s="1"/>
      <c r="L848" s="1"/>
    </row>
    <row r="849" spans="8:12">
      <c r="H849" s="1"/>
      <c r="J849" s="1"/>
      <c r="L849" s="1"/>
    </row>
    <row r="850" spans="8:12">
      <c r="H850" s="1"/>
      <c r="J850" s="1"/>
      <c r="L850" s="1"/>
    </row>
    <row r="851" spans="8:12">
      <c r="H851" s="1"/>
      <c r="J851" s="1"/>
      <c r="L851" s="1"/>
    </row>
    <row r="852" spans="8:12">
      <c r="H852" s="1"/>
      <c r="J852" s="1"/>
      <c r="L852" s="1"/>
    </row>
    <row r="853" spans="8:12">
      <c r="H853" s="1"/>
      <c r="J853" s="1"/>
      <c r="L853" s="1"/>
    </row>
    <row r="854" spans="8:12">
      <c r="H854" s="1"/>
      <c r="J854" s="1"/>
      <c r="L854" s="1"/>
    </row>
    <row r="855" spans="8:12">
      <c r="H855" s="1"/>
      <c r="J855" s="1"/>
      <c r="L855" s="1"/>
    </row>
    <row r="856" spans="8:12">
      <c r="H856" s="1"/>
      <c r="J856" s="1"/>
      <c r="L856" s="1"/>
    </row>
    <row r="857" spans="8:12">
      <c r="H857" s="1"/>
      <c r="J857" s="1"/>
      <c r="L857" s="1"/>
    </row>
    <row r="858" spans="8:12">
      <c r="H858" s="1"/>
      <c r="J858" s="1"/>
      <c r="L858" s="1"/>
    </row>
    <row r="859" spans="8:12">
      <c r="H859" s="1"/>
      <c r="J859" s="1"/>
      <c r="L859" s="1"/>
    </row>
    <row r="860" spans="8:12">
      <c r="H860" s="1"/>
      <c r="J860" s="1"/>
      <c r="L860" s="1"/>
    </row>
    <row r="861" spans="8:12">
      <c r="H861" s="1"/>
      <c r="J861" s="1"/>
      <c r="L861" s="1"/>
    </row>
    <row r="862" spans="8:12">
      <c r="H862" s="1"/>
      <c r="J862" s="1"/>
      <c r="L862" s="1"/>
    </row>
    <row r="863" spans="8:12">
      <c r="H863" s="1"/>
      <c r="J863" s="1"/>
      <c r="L863" s="1"/>
    </row>
    <row r="864" spans="8:12">
      <c r="H864" s="1"/>
      <c r="J864" s="1"/>
      <c r="L864" s="1"/>
    </row>
    <row r="865" spans="8:12">
      <c r="H865" s="1"/>
      <c r="J865" s="1"/>
      <c r="L865" s="1"/>
    </row>
    <row r="866" spans="8:12">
      <c r="H866" s="1"/>
      <c r="J866" s="1"/>
      <c r="L866" s="1"/>
    </row>
    <row r="867" spans="8:12">
      <c r="H867" s="1"/>
      <c r="J867" s="1"/>
      <c r="L867" s="1"/>
    </row>
    <row r="868" spans="8:12">
      <c r="H868" s="1"/>
      <c r="J868" s="1"/>
      <c r="L868" s="1"/>
    </row>
    <row r="869" spans="8:12">
      <c r="H869" s="1"/>
      <c r="J869" s="1"/>
      <c r="L869" s="1"/>
    </row>
    <row r="870" spans="8:12">
      <c r="H870" s="1"/>
      <c r="J870" s="1"/>
      <c r="L870" s="1"/>
    </row>
    <row r="871" spans="8:12">
      <c r="H871" s="1"/>
      <c r="J871" s="1"/>
      <c r="L871" s="1"/>
    </row>
    <row r="872" spans="8:12">
      <c r="H872" s="1"/>
      <c r="J872" s="1"/>
      <c r="L872" s="1"/>
    </row>
    <row r="873" spans="8:12">
      <c r="H873" s="1"/>
      <c r="J873" s="1"/>
      <c r="L873" s="1"/>
    </row>
    <row r="874" spans="8:12">
      <c r="H874" s="1"/>
      <c r="J874" s="1"/>
      <c r="L874" s="1"/>
    </row>
    <row r="875" spans="8:12">
      <c r="H875" s="1"/>
      <c r="J875" s="1"/>
      <c r="L875" s="1"/>
    </row>
    <row r="876" spans="8:12">
      <c r="H876" s="1"/>
      <c r="J876" s="1"/>
      <c r="L876" s="1"/>
    </row>
    <row r="877" spans="8:12">
      <c r="H877" s="1"/>
      <c r="J877" s="1"/>
      <c r="L877" s="1"/>
    </row>
    <row r="878" spans="8:12">
      <c r="H878" s="1"/>
      <c r="J878" s="1"/>
      <c r="L878" s="1"/>
    </row>
    <row r="879" spans="8:12">
      <c r="H879" s="1"/>
      <c r="J879" s="1"/>
      <c r="L879" s="1"/>
    </row>
    <row r="880" spans="8:12">
      <c r="H880" s="1"/>
      <c r="J880" s="1"/>
      <c r="L880" s="1"/>
    </row>
    <row r="881" spans="8:12">
      <c r="H881" s="1"/>
      <c r="J881" s="1"/>
      <c r="L881" s="1"/>
    </row>
    <row r="882" spans="8:12">
      <c r="H882" s="1"/>
      <c r="J882" s="1"/>
      <c r="L882" s="1"/>
    </row>
    <row r="883" spans="8:12">
      <c r="H883" s="1"/>
      <c r="J883" s="1"/>
      <c r="L883" s="1"/>
    </row>
    <row r="884" spans="8:12">
      <c r="H884" s="1"/>
      <c r="J884" s="1"/>
      <c r="L884" s="1"/>
    </row>
    <row r="885" spans="8:12">
      <c r="H885" s="1"/>
      <c r="J885" s="1"/>
      <c r="L885" s="1"/>
    </row>
    <row r="886" spans="8:12">
      <c r="H886" s="1"/>
      <c r="J886" s="1"/>
      <c r="L886" s="1"/>
    </row>
    <row r="887" spans="8:12">
      <c r="H887" s="1"/>
      <c r="J887" s="1"/>
      <c r="L887" s="1"/>
    </row>
    <row r="888" spans="8:12">
      <c r="H888" s="1"/>
      <c r="J888" s="1"/>
      <c r="L888" s="1"/>
    </row>
    <row r="889" spans="8:12">
      <c r="H889" s="1"/>
      <c r="J889" s="1"/>
      <c r="L889" s="1"/>
    </row>
    <row r="890" spans="8:12">
      <c r="H890" s="1"/>
      <c r="J890" s="1"/>
      <c r="L890" s="1"/>
    </row>
    <row r="891" spans="8:12">
      <c r="H891" s="1"/>
      <c r="J891" s="1"/>
      <c r="L891" s="1"/>
    </row>
    <row r="892" spans="8:12">
      <c r="H892" s="1"/>
      <c r="J892" s="1"/>
      <c r="L892" s="1"/>
    </row>
    <row r="893" spans="8:12">
      <c r="H893" s="1"/>
      <c r="J893" s="1"/>
      <c r="L893" s="1"/>
    </row>
    <row r="894" spans="8:12">
      <c r="H894" s="1"/>
      <c r="J894" s="1"/>
      <c r="L894" s="1"/>
    </row>
    <row r="895" spans="8:12">
      <c r="H895" s="1"/>
      <c r="J895" s="1"/>
      <c r="L895" s="1"/>
    </row>
    <row r="896" spans="8:12">
      <c r="H896" s="1"/>
      <c r="J896" s="1"/>
      <c r="L896" s="1"/>
    </row>
    <row r="897" spans="8:12">
      <c r="H897" s="1"/>
      <c r="J897" s="1"/>
      <c r="L897" s="1"/>
    </row>
    <row r="898" spans="8:12">
      <c r="H898" s="1"/>
      <c r="J898" s="1"/>
      <c r="L898" s="1"/>
    </row>
    <row r="899" spans="8:12">
      <c r="H899" s="1"/>
      <c r="J899" s="1"/>
      <c r="L899" s="1"/>
    </row>
    <row r="900" spans="8:12">
      <c r="H900" s="1"/>
      <c r="J900" s="1"/>
      <c r="L900" s="1"/>
    </row>
    <row r="901" spans="8:12">
      <c r="H901" s="1"/>
      <c r="J901" s="1"/>
      <c r="L901" s="1"/>
    </row>
    <row r="902" spans="8:12">
      <c r="H902" s="1"/>
      <c r="J902" s="1"/>
      <c r="L902" s="1"/>
    </row>
    <row r="903" spans="8:12">
      <c r="H903" s="1"/>
      <c r="J903" s="1"/>
      <c r="L903" s="1"/>
    </row>
    <row r="904" spans="8:12">
      <c r="H904" s="1"/>
      <c r="J904" s="1"/>
      <c r="L904" s="1"/>
    </row>
    <row r="905" spans="8:12">
      <c r="H905" s="1"/>
      <c r="J905" s="1"/>
      <c r="L905" s="1"/>
    </row>
    <row r="906" spans="8:12">
      <c r="H906" s="1"/>
      <c r="J906" s="1"/>
      <c r="L906" s="1"/>
    </row>
    <row r="907" spans="8:12">
      <c r="H907" s="1"/>
      <c r="J907" s="1"/>
      <c r="L907" s="1"/>
    </row>
    <row r="908" spans="8:12">
      <c r="H908" s="1"/>
      <c r="J908" s="1"/>
      <c r="L908" s="1"/>
    </row>
    <row r="909" spans="8:12">
      <c r="H909" s="1"/>
      <c r="J909" s="1"/>
      <c r="L909" s="1"/>
    </row>
    <row r="910" spans="8:12">
      <c r="H910" s="1"/>
      <c r="J910" s="1"/>
      <c r="L910" s="1"/>
    </row>
    <row r="911" spans="8:12">
      <c r="H911" s="1"/>
      <c r="J911" s="1"/>
      <c r="L911" s="1"/>
    </row>
    <row r="912" spans="8:12">
      <c r="H912" s="1"/>
      <c r="J912" s="1"/>
      <c r="L912" s="1"/>
    </row>
    <row r="913" spans="8:12">
      <c r="H913" s="1"/>
      <c r="J913" s="1"/>
      <c r="L913" s="1"/>
    </row>
    <row r="914" spans="8:12">
      <c r="H914" s="1"/>
      <c r="J914" s="1"/>
      <c r="L914" s="1"/>
    </row>
    <row r="915" spans="8:12">
      <c r="H915" s="1"/>
      <c r="J915" s="1"/>
      <c r="L915" s="1"/>
    </row>
    <row r="916" spans="8:12">
      <c r="H916" s="1"/>
      <c r="J916" s="1"/>
      <c r="L916" s="1"/>
    </row>
    <row r="917" spans="8:12">
      <c r="H917" s="1"/>
      <c r="J917" s="1"/>
      <c r="L917" s="1"/>
    </row>
    <row r="918" spans="8:12">
      <c r="H918" s="1"/>
      <c r="J918" s="1"/>
      <c r="L918" s="1"/>
    </row>
    <row r="919" spans="8:12">
      <c r="H919" s="1"/>
      <c r="J919" s="1"/>
      <c r="L919" s="1"/>
    </row>
    <row r="920" spans="8:12">
      <c r="H920" s="1"/>
      <c r="J920" s="1"/>
      <c r="L920" s="1"/>
    </row>
    <row r="921" spans="8:12">
      <c r="H921" s="1"/>
      <c r="J921" s="1"/>
      <c r="L921" s="1"/>
    </row>
    <row r="922" spans="8:12">
      <c r="H922" s="1"/>
      <c r="J922" s="1"/>
      <c r="L922" s="1"/>
    </row>
    <row r="923" spans="8:12">
      <c r="H923" s="1"/>
      <c r="J923" s="1"/>
      <c r="L923" s="1"/>
    </row>
    <row r="924" spans="8:12">
      <c r="H924" s="1"/>
      <c r="J924" s="1"/>
      <c r="L924" s="1"/>
    </row>
    <row r="925" spans="8:12">
      <c r="H925" s="1"/>
      <c r="J925" s="1"/>
      <c r="L925" s="1"/>
    </row>
    <row r="926" spans="8:12">
      <c r="H926" s="1"/>
      <c r="J926" s="1"/>
      <c r="L926" s="1"/>
    </row>
    <row r="927" spans="8:12">
      <c r="H927" s="1"/>
      <c r="J927" s="1"/>
      <c r="L927" s="1"/>
    </row>
    <row r="928" spans="8:12">
      <c r="H928" s="1"/>
      <c r="J928" s="1"/>
      <c r="L928" s="1"/>
    </row>
    <row r="929" spans="8:12">
      <c r="H929" s="1"/>
      <c r="J929" s="1"/>
      <c r="L929" s="1"/>
    </row>
    <row r="930" spans="8:12">
      <c r="H930" s="1"/>
      <c r="J930" s="1"/>
      <c r="L930" s="1"/>
    </row>
    <row r="931" spans="8:12">
      <c r="H931" s="1"/>
      <c r="J931" s="1"/>
      <c r="L931" s="1"/>
    </row>
    <row r="932" spans="8:12">
      <c r="H932" s="1"/>
      <c r="J932" s="1"/>
      <c r="L932" s="1"/>
    </row>
    <row r="933" spans="8:12">
      <c r="H933" s="1"/>
      <c r="J933" s="1"/>
      <c r="L933" s="1"/>
    </row>
    <row r="934" spans="8:12">
      <c r="H934" s="1"/>
      <c r="J934" s="1"/>
      <c r="L934" s="1"/>
    </row>
    <row r="935" spans="8:12">
      <c r="H935" s="1"/>
      <c r="J935" s="1"/>
      <c r="L935" s="1"/>
    </row>
    <row r="936" spans="8:12">
      <c r="H936" s="1"/>
      <c r="J936" s="1"/>
      <c r="L936" s="1"/>
    </row>
    <row r="937" spans="8:12">
      <c r="H937" s="1"/>
      <c r="J937" s="1"/>
      <c r="L937" s="1"/>
    </row>
    <row r="938" spans="8:12">
      <c r="H938" s="1"/>
      <c r="J938" s="1"/>
      <c r="L938" s="1"/>
    </row>
    <row r="939" spans="8:12">
      <c r="H939" s="1"/>
      <c r="J939" s="1"/>
      <c r="L939" s="1"/>
    </row>
    <row r="940" spans="8:12">
      <c r="H940" s="1"/>
      <c r="J940" s="1"/>
      <c r="L940" s="1"/>
    </row>
    <row r="941" spans="8:12">
      <c r="H941" s="1"/>
      <c r="J941" s="1"/>
      <c r="L941" s="1"/>
    </row>
    <row r="942" spans="8:12">
      <c r="H942" s="1"/>
      <c r="J942" s="1"/>
      <c r="L942" s="1"/>
    </row>
    <row r="943" spans="8:12">
      <c r="H943" s="1"/>
      <c r="J943" s="1"/>
      <c r="L943" s="1"/>
    </row>
    <row r="944" spans="8:12">
      <c r="H944" s="1"/>
      <c r="J944" s="1"/>
      <c r="L944" s="1"/>
    </row>
    <row r="945" spans="8:12">
      <c r="H945" s="1"/>
      <c r="J945" s="1"/>
      <c r="L945" s="1"/>
    </row>
    <row r="946" spans="8:12">
      <c r="H946" s="1"/>
      <c r="J946" s="1"/>
      <c r="L946" s="1"/>
    </row>
    <row r="947" spans="8:12">
      <c r="H947" s="1"/>
      <c r="J947" s="1"/>
      <c r="L947" s="1"/>
    </row>
    <row r="948" spans="8:12">
      <c r="H948" s="1"/>
      <c r="J948" s="1"/>
      <c r="L948" s="1"/>
    </row>
    <row r="949" spans="8:12">
      <c r="H949" s="1"/>
      <c r="J949" s="1"/>
      <c r="L949" s="1"/>
    </row>
    <row r="950" spans="8:12">
      <c r="H950" s="1"/>
      <c r="J950" s="1"/>
      <c r="L950" s="1"/>
    </row>
    <row r="951" spans="8:12">
      <c r="H951" s="1"/>
      <c r="J951" s="1"/>
      <c r="L951" s="1"/>
    </row>
    <row r="952" spans="8:12">
      <c r="H952" s="1"/>
      <c r="J952" s="1"/>
      <c r="L952" s="1"/>
    </row>
    <row r="953" spans="8:12">
      <c r="H953" s="1"/>
      <c r="J953" s="1"/>
      <c r="L953" s="1"/>
    </row>
    <row r="954" spans="8:12">
      <c r="H954" s="1"/>
      <c r="J954" s="1"/>
      <c r="L954" s="1"/>
    </row>
    <row r="955" spans="8:12">
      <c r="H955" s="1"/>
      <c r="J955" s="1"/>
      <c r="L955" s="1"/>
    </row>
    <row r="956" spans="8:12">
      <c r="H956" s="1"/>
      <c r="J956" s="1"/>
      <c r="L956" s="1"/>
    </row>
    <row r="957" spans="8:12">
      <c r="H957" s="1"/>
      <c r="J957" s="1"/>
      <c r="L957" s="1"/>
    </row>
    <row r="958" spans="8:12">
      <c r="H958" s="1"/>
      <c r="J958" s="1"/>
      <c r="L958" s="1"/>
    </row>
    <row r="959" spans="8:12">
      <c r="H959" s="1"/>
      <c r="J959" s="1"/>
      <c r="L959" s="1"/>
    </row>
    <row r="960" spans="8:12">
      <c r="H960" s="1"/>
      <c r="J960" s="1"/>
      <c r="L960" s="1"/>
    </row>
    <row r="961" spans="8:12">
      <c r="H961" s="1"/>
      <c r="J961" s="1"/>
      <c r="L961" s="1"/>
    </row>
    <row r="962" spans="8:12">
      <c r="H962" s="1"/>
      <c r="J962" s="1"/>
      <c r="L962" s="1"/>
    </row>
    <row r="963" spans="8:12">
      <c r="H963" s="1"/>
      <c r="J963" s="1"/>
      <c r="L963" s="1"/>
    </row>
    <row r="964" spans="8:12">
      <c r="H964" s="1"/>
      <c r="J964" s="1"/>
      <c r="L964" s="1"/>
    </row>
    <row r="965" spans="8:12">
      <c r="H965" s="1"/>
      <c r="J965" s="1"/>
      <c r="L965" s="1"/>
    </row>
    <row r="966" spans="8:12">
      <c r="H966" s="1"/>
      <c r="J966" s="1"/>
      <c r="L966" s="1"/>
    </row>
    <row r="967" spans="8:12">
      <c r="H967" s="1"/>
      <c r="J967" s="1"/>
      <c r="L967" s="1"/>
    </row>
    <row r="968" spans="8:12">
      <c r="H968" s="1"/>
      <c r="J968" s="1"/>
      <c r="L968" s="1"/>
    </row>
    <row r="969" spans="8:12">
      <c r="H969" s="1"/>
      <c r="J969" s="1"/>
      <c r="L969" s="1"/>
    </row>
    <row r="970" spans="8:12">
      <c r="H970" s="1"/>
      <c r="J970" s="1"/>
      <c r="L970" s="1"/>
    </row>
    <row r="971" spans="8:12">
      <c r="H971" s="1"/>
      <c r="J971" s="1"/>
      <c r="L971" s="1"/>
    </row>
    <row r="972" spans="8:12">
      <c r="H972" s="1"/>
      <c r="J972" s="1"/>
      <c r="L972" s="1"/>
    </row>
    <row r="973" spans="8:12">
      <c r="H973" s="1"/>
      <c r="J973" s="1"/>
      <c r="L973" s="1"/>
    </row>
    <row r="974" spans="8:12">
      <c r="H974" s="1"/>
      <c r="J974" s="1"/>
      <c r="L974" s="1"/>
    </row>
    <row r="975" spans="8:12">
      <c r="H975" s="1"/>
      <c r="J975" s="1"/>
      <c r="L975" s="1"/>
    </row>
    <row r="976" spans="8:12">
      <c r="H976" s="1"/>
      <c r="J976" s="1"/>
      <c r="L976" s="1"/>
    </row>
    <row r="977" spans="8:12">
      <c r="H977" s="1"/>
      <c r="J977" s="1"/>
      <c r="L977" s="1"/>
    </row>
    <row r="978" spans="8:12">
      <c r="H978" s="1"/>
      <c r="J978" s="1"/>
      <c r="L978" s="1"/>
    </row>
    <row r="979" spans="8:12">
      <c r="H979" s="1"/>
      <c r="J979" s="1"/>
      <c r="L979" s="1"/>
    </row>
    <row r="980" spans="8:12">
      <c r="H980" s="1"/>
      <c r="J980" s="1"/>
      <c r="L980" s="1"/>
    </row>
    <row r="981" spans="8:12">
      <c r="H981" s="1"/>
      <c r="J981" s="1"/>
      <c r="L981" s="1"/>
    </row>
    <row r="982" spans="8:12">
      <c r="H982" s="1"/>
      <c r="J982" s="1"/>
      <c r="L982" s="1"/>
    </row>
    <row r="983" spans="8:12">
      <c r="H983" s="1"/>
      <c r="J983" s="1"/>
      <c r="L983" s="1"/>
    </row>
    <row r="984" spans="8:12">
      <c r="H984" s="1"/>
      <c r="J984" s="1"/>
      <c r="L984" s="1"/>
    </row>
    <row r="985" spans="8:12">
      <c r="H985" s="1"/>
      <c r="J985" s="1"/>
      <c r="L985" s="1"/>
    </row>
    <row r="986" spans="8:12">
      <c r="H986" s="1"/>
      <c r="J986" s="1"/>
      <c r="L986" s="1"/>
    </row>
    <row r="987" spans="8:12">
      <c r="H987" s="1"/>
      <c r="J987" s="1"/>
      <c r="L987" s="1"/>
    </row>
    <row r="988" spans="8:12">
      <c r="H988" s="1"/>
      <c r="J988" s="1"/>
      <c r="L988" s="1"/>
    </row>
    <row r="989" spans="8:12">
      <c r="H989" s="1"/>
      <c r="J989" s="1"/>
      <c r="L989" s="1"/>
    </row>
    <row r="990" spans="8:12">
      <c r="H990" s="1"/>
      <c r="J990" s="1"/>
      <c r="L990" s="1"/>
    </row>
    <row r="991" spans="8:12">
      <c r="H991" s="1"/>
      <c r="J991" s="1"/>
      <c r="L991" s="1"/>
    </row>
    <row r="992" spans="8:12">
      <c r="H992" s="1"/>
      <c r="J992" s="1"/>
      <c r="L992" s="1"/>
    </row>
    <row r="993" spans="8:12">
      <c r="H993" s="1"/>
      <c r="J993" s="1"/>
      <c r="L993" s="1"/>
    </row>
    <row r="994" spans="8:12">
      <c r="H994" s="1"/>
      <c r="J994" s="1"/>
      <c r="L994" s="1"/>
    </row>
    <row r="995" spans="8:12">
      <c r="H995" s="1"/>
      <c r="J995" s="1"/>
      <c r="L995" s="1"/>
    </row>
    <row r="996" spans="8:12">
      <c r="H996" s="1"/>
      <c r="J996" s="1"/>
      <c r="L996" s="1"/>
    </row>
    <row r="997" spans="8:12">
      <c r="H997" s="1"/>
      <c r="J997" s="1"/>
      <c r="L997" s="1"/>
    </row>
    <row r="998" spans="8:12">
      <c r="H998" s="1"/>
      <c r="J998" s="1"/>
      <c r="L998" s="1"/>
    </row>
    <row r="999" spans="8:12">
      <c r="H999" s="1"/>
      <c r="J999" s="1"/>
      <c r="L999" s="1"/>
    </row>
    <row r="1000" spans="8:12">
      <c r="H1000" s="1"/>
      <c r="J1000" s="1"/>
      <c r="L1000" s="1"/>
    </row>
    <row r="1001" spans="8:12">
      <c r="H1001" s="1"/>
      <c r="J1001" s="1"/>
      <c r="L1001" s="1"/>
    </row>
    <row r="1002" spans="8:12">
      <c r="H1002" s="1"/>
      <c r="J1002" s="1"/>
      <c r="L1002" s="1"/>
    </row>
    <row r="1003" spans="8:12">
      <c r="H1003" s="1"/>
      <c r="J1003" s="1"/>
      <c r="L1003" s="1"/>
    </row>
    <row r="1004" spans="8:12">
      <c r="H1004" s="1"/>
      <c r="J1004" s="1"/>
      <c r="L1004" s="1"/>
    </row>
    <row r="1005" spans="8:12">
      <c r="H1005" s="1"/>
      <c r="J1005" s="1"/>
      <c r="L1005" s="1"/>
    </row>
    <row r="1006" spans="8:12">
      <c r="H1006" s="1"/>
      <c r="J1006" s="1"/>
      <c r="L1006" s="1"/>
    </row>
    <row r="1007" spans="8:12">
      <c r="H1007" s="1"/>
      <c r="J1007" s="1"/>
      <c r="L1007" s="1"/>
    </row>
    <row r="1008" spans="8:12">
      <c r="H1008" s="1"/>
      <c r="J1008" s="1"/>
      <c r="L1008" s="1"/>
    </row>
    <row r="1009" spans="8:12">
      <c r="H1009" s="1"/>
      <c r="J1009" s="1"/>
      <c r="L1009" s="1"/>
    </row>
    <row r="1010" spans="8:12">
      <c r="H1010" s="1"/>
      <c r="J1010" s="1"/>
      <c r="L1010" s="1"/>
    </row>
  </sheetData>
  <mergeCells count="1">
    <mergeCell ref="K7:L12"/>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N1010"/>
  <sheetViews>
    <sheetView workbookViewId="0">
      <selection activeCell="F4" sqref="F4"/>
    </sheetView>
  </sheetViews>
  <sheetFormatPr defaultRowHeight="14.45"/>
  <cols>
    <col min="6" max="6" width="9.5703125" customWidth="1"/>
  </cols>
  <sheetData>
    <row r="1" spans="1:14">
      <c r="B1" s="13" t="s">
        <v>21</v>
      </c>
      <c r="K1" s="13" t="s">
        <v>22</v>
      </c>
    </row>
    <row r="2" spans="1:14">
      <c r="B2" t="s">
        <v>23</v>
      </c>
      <c r="C2" t="e" vm="1">
        <f ca="1">MIN(C$11:INDIRECT(CONCATENATE("C",$N$3+10)))</f>
        <v>#VALUE!</v>
      </c>
      <c r="D2" t="e" vm="1">
        <f ca="1">MIN(D$11:INDIRECT(CONCATENATE("D",$N$3+10)))</f>
        <v>#VALUE!</v>
      </c>
      <c r="F2" t="e" vm="1">
        <f ca="1">MIN(F$11:INDIRECT(CONCATENATE("F",$N$3+10)))</f>
        <v>#VALUE!</v>
      </c>
      <c r="G2" t="e" vm="1">
        <f ca="1">MIN(G$11:INDIRECT(CONCATENATE("G",$N$3+10)))</f>
        <v>#VALUE!</v>
      </c>
      <c r="H2" t="e" vm="1">
        <f ca="1">MIN(H$11:INDIRECT(CONCATENATE("F",$N$3+10)))</f>
        <v>#VALUE!</v>
      </c>
    </row>
    <row r="3" spans="1:14">
      <c r="B3" t="s">
        <v>24</v>
      </c>
      <c r="C3" t="e" vm="1">
        <f ca="1">MAX(C$11:INDIRECT(CONCATENATE("C",$N$3+10)))</f>
        <v>#VALUE!</v>
      </c>
      <c r="D3" t="e" vm="1">
        <f ca="1">MAX(D$11:INDIRECT(CONCATENATE("D",$N$3+10)))</f>
        <v>#VALUE!</v>
      </c>
      <c r="F3" t="e" vm="1">
        <f ca="1">MAX(F$11:INDIRECT(CONCATENATE("F",$N$3+10)))</f>
        <v>#VALUE!</v>
      </c>
      <c r="G3" t="e" vm="1">
        <f ca="1">MAX(G$11:INDIRECT(CONCATENATE("G",$N$3+10)))</f>
        <v>#VALUE!</v>
      </c>
      <c r="H3" t="e" vm="1">
        <f ca="1">MAX(H$11:INDIRECT(CONCATENATE("H",$N$3+10)))</f>
        <v>#VALUE!</v>
      </c>
      <c r="K3" s="50" t="s">
        <v>25</v>
      </c>
      <c r="L3" s="57">
        <v>1</v>
      </c>
      <c r="M3" s="50" t="s">
        <v>26</v>
      </c>
      <c r="N3" s="57">
        <f>Main!$C$23</f>
        <v>86</v>
      </c>
    </row>
    <row r="4" spans="1:14">
      <c r="B4" t="s">
        <v>27</v>
      </c>
      <c r="C4" t="e" vm="1">
        <f ca="1">AVERAGE(C$11:INDIRECT(CONCATENATE("C",$N$3+10)))</f>
        <v>#VALUE!</v>
      </c>
      <c r="D4" t="e" vm="1">
        <f ca="1">AVERAGE(D$11:INDIRECT(CONCATENATE("D",$N$3+10)))</f>
        <v>#VALUE!</v>
      </c>
      <c r="F4" t="e" vm="1">
        <f>AVERAGE(F$11:F20003)</f>
        <v>#VALUE!</v>
      </c>
      <c r="G4" t="e" vm="1">
        <f>AVERAGE(G$11:G20003)</f>
        <v>#VALUE!</v>
      </c>
      <c r="H4" t="e" vm="1">
        <f ca="1">AVERAGE(H$11:INDIRECT(CONCATENATE("H",$N$3+10)))</f>
        <v>#VALUE!</v>
      </c>
    </row>
    <row r="5" spans="1:14">
      <c r="B5" t="s">
        <v>28</v>
      </c>
      <c r="C5" t="e" vm="1">
        <f ca="1">_xlfn.STDEV.S(C$11:INDIRECT(CONCATENATE("C",$N$3+10)))</f>
        <v>#VALUE!</v>
      </c>
      <c r="D5" t="e" vm="1">
        <f ca="1">_xlfn.STDEV.S(D$11:INDIRECT(CONCATENATE("D",$N$3+10)))</f>
        <v>#VALUE!</v>
      </c>
      <c r="F5" t="e" vm="1">
        <f ca="1">_xlfn.STDEV.S(F$11:INDIRECT(CONCATENATE("F",$N$3+10)))</f>
        <v>#VALUE!</v>
      </c>
      <c r="G5" t="e" vm="1">
        <f ca="1">_xlfn.STDEV.S(G$11:INDIRECT(CONCATENATE("G",$N$3+10)))</f>
        <v>#VALUE!</v>
      </c>
      <c r="H5" t="e" vm="1">
        <f ca="1">_xlfn.STDEV.S(H$11:INDIRECT(CONCATENATE("H",$N$3+10)))</f>
        <v>#VALUE!</v>
      </c>
      <c r="K5" s="57" t="s">
        <v>29</v>
      </c>
    </row>
    <row r="6" spans="1:14">
      <c r="K6" s="57" t="s">
        <v>30</v>
      </c>
    </row>
    <row r="7" spans="1:14">
      <c r="C7" s="2" t="s">
        <v>31</v>
      </c>
      <c r="D7" s="2"/>
      <c r="E7" s="2"/>
      <c r="F7" s="2"/>
      <c r="G7" s="2"/>
      <c r="H7" s="2"/>
      <c r="K7" s="51" t="e" vm="2">
        <f ca="1">[1]!simOutput(AVERAGE(K11:IF($N$3&gt;1000,K1010,INDIRECT(CONCATENATE("I",$N$3+10)))),"d2_avg_mle_doses")</f>
        <v>#VALUE!</v>
      </c>
      <c r="M7" s="60" t="s">
        <v>32</v>
      </c>
      <c r="N7" s="60"/>
    </row>
    <row r="8" spans="1:14">
      <c r="C8" s="2" t="s">
        <v>33</v>
      </c>
      <c r="D8" s="2" t="s">
        <v>34</v>
      </c>
      <c r="E8" s="2"/>
      <c r="F8" s="2"/>
      <c r="G8" s="2" t="s">
        <v>35</v>
      </c>
      <c r="H8" s="2" t="s">
        <v>36</v>
      </c>
      <c r="I8" s="46" t="s">
        <v>37</v>
      </c>
      <c r="J8" s="46"/>
      <c r="K8" s="47" t="s">
        <v>38</v>
      </c>
      <c r="M8" s="60"/>
      <c r="N8" s="60"/>
    </row>
    <row r="9" spans="1:14">
      <c r="B9" t="s">
        <v>39</v>
      </c>
      <c r="C9" s="1">
        <f>Main!$C$11</f>
        <v>0.05</v>
      </c>
      <c r="D9">
        <f>IF(Main!$C$7/Main!$C$8=1, 0.99, (Main!$C$7/Main!$C$8))</f>
        <v>0.99</v>
      </c>
      <c r="F9">
        <f>Main!$C$10/1000</f>
        <v>1.7000000000000001E-2</v>
      </c>
      <c r="H9">
        <f>Main!$C$9</f>
        <v>2.5</v>
      </c>
      <c r="I9" s="1">
        <f>Main!A33</f>
        <v>25</v>
      </c>
      <c r="J9" s="1"/>
      <c r="K9" s="48"/>
      <c r="M9" s="60"/>
      <c r="N9" s="60"/>
    </row>
    <row r="10" spans="1:14">
      <c r="B10" t="s">
        <v>40</v>
      </c>
      <c r="C10">
        <f>Main!$D$11/3</f>
        <v>9.0000000000000011E-2</v>
      </c>
      <c r="F10">
        <f>Main!$D$10/(3*(1000))</f>
        <v>3.6999999999999998E-2</v>
      </c>
      <c r="H10">
        <f>Main!$D$9/3</f>
        <v>3.3000000000000003</v>
      </c>
      <c r="K10" s="48"/>
      <c r="M10" s="60"/>
      <c r="N10" s="60"/>
    </row>
    <row r="11" spans="1:14">
      <c r="A11">
        <v>1</v>
      </c>
      <c r="C11" t="e" vm="2">
        <f>[1]!GenLimitNormal($C$9,$C$10,0,1000,0)</f>
        <v>#VALUE!</v>
      </c>
      <c r="D11" t="e" vm="2">
        <f>[1]!GenBetaPERT(0,$D$9,1)</f>
        <v>#VALUE!</v>
      </c>
      <c r="E11" t="e" vm="2">
        <f>[1]!genBinomial(1,0.65)</f>
        <v>#VALUE!</v>
      </c>
      <c r="F11" t="e" vm="2">
        <f>[1]!GenLognormal($F$9,$F$10)</f>
        <v>#VALUE!</v>
      </c>
      <c r="G11" t="e" vm="1">
        <f>E11*F11</f>
        <v>#VALUE!</v>
      </c>
      <c r="H11" t="e" vm="2">
        <f>[1]!GenLognormal($H$9,$H$10)</f>
        <v>#VALUE!</v>
      </c>
      <c r="K11" t="e" vm="1">
        <f t="shared" ref="K11:K42" si="0">$C11+$D11*$F11*$I$9+(1-$D11)*$F11*$H11</f>
        <v>#VALUE!</v>
      </c>
      <c r="M11" s="60"/>
      <c r="N11" s="60"/>
    </row>
    <row r="12" spans="1:14">
      <c r="A12">
        <v>2</v>
      </c>
      <c r="C12" t="e" vm="2">
        <f>[1]!GenLimitNormal($C$9,$C$10,0,1000,0)</f>
        <v>#VALUE!</v>
      </c>
      <c r="D12" t="e" vm="2">
        <f>[1]!GenBetaPERT(0,$D$9,1)</f>
        <v>#VALUE!</v>
      </c>
      <c r="E12" t="e" vm="2">
        <f>[1]!genBinomial(1,0.65)</f>
        <v>#VALUE!</v>
      </c>
      <c r="F12" t="e" vm="2">
        <f>[1]!GenLognormal($F$9,$F$10)</f>
        <v>#VALUE!</v>
      </c>
      <c r="G12" t="e" vm="1">
        <f t="shared" ref="G12:G75" si="1">E12*F12</f>
        <v>#VALUE!</v>
      </c>
      <c r="H12" t="e" vm="2">
        <f>[1]!GenLognormal($H$9,$H$10)</f>
        <v>#VALUE!</v>
      </c>
      <c r="K12" t="e" vm="1">
        <f t="shared" si="0"/>
        <v>#VALUE!</v>
      </c>
      <c r="L12" s="49"/>
      <c r="M12" s="60"/>
      <c r="N12" s="60"/>
    </row>
    <row r="13" spans="1:14">
      <c r="A13">
        <v>3</v>
      </c>
      <c r="C13" t="e" vm="2">
        <f>[1]!GenLimitNormal($C$9,$C$10,0,1000,0)</f>
        <v>#VALUE!</v>
      </c>
      <c r="D13" t="e" vm="2">
        <f>[1]!GenBetaPERT(0,$D$9,1)</f>
        <v>#VALUE!</v>
      </c>
      <c r="E13" t="e" vm="2">
        <f>[1]!genBinomial(1,0.65)</f>
        <v>#VALUE!</v>
      </c>
      <c r="F13" t="e" vm="2">
        <f>[1]!GenLognormal($F$9,$F$10)</f>
        <v>#VALUE!</v>
      </c>
      <c r="G13" t="e" vm="1">
        <f t="shared" si="1"/>
        <v>#VALUE!</v>
      </c>
      <c r="H13" t="e" vm="2">
        <f>[1]!GenLognormal($H$9,$H$10)</f>
        <v>#VALUE!</v>
      </c>
      <c r="K13" t="e" vm="1">
        <f t="shared" si="0"/>
        <v>#VALUE!</v>
      </c>
      <c r="L13" s="49"/>
      <c r="M13" s="49"/>
      <c r="N13" s="49"/>
    </row>
    <row r="14" spans="1:14">
      <c r="A14">
        <v>4</v>
      </c>
      <c r="C14" t="e" vm="2">
        <f>[1]!GenLimitNormal($C$9,$C$10,0,1000,0)</f>
        <v>#VALUE!</v>
      </c>
      <c r="D14" t="e" vm="2">
        <f>[1]!GenBetaPERT(0,$D$9,1)</f>
        <v>#VALUE!</v>
      </c>
      <c r="E14" t="e" vm="2">
        <f>[1]!genBinomial(1,0.65)</f>
        <v>#VALUE!</v>
      </c>
      <c r="F14" t="e" vm="2">
        <f>[1]!GenLognormal($F$9,$F$10)</f>
        <v>#VALUE!</v>
      </c>
      <c r="G14" t="e" vm="1">
        <f t="shared" si="1"/>
        <v>#VALUE!</v>
      </c>
      <c r="H14" t="e" vm="2">
        <f>[1]!GenLognormal($H$9,$H$10)</f>
        <v>#VALUE!</v>
      </c>
      <c r="K14" t="e" vm="1">
        <f t="shared" si="0"/>
        <v>#VALUE!</v>
      </c>
      <c r="L14" s="49"/>
      <c r="M14" s="49"/>
      <c r="N14" s="49"/>
    </row>
    <row r="15" spans="1:14">
      <c r="A15">
        <v>5</v>
      </c>
      <c r="C15" t="e" vm="2">
        <f>[1]!GenLimitNormal($C$9,$C$10,0,1000,0)</f>
        <v>#VALUE!</v>
      </c>
      <c r="D15" t="e" vm="2">
        <f>[1]!GenBetaPERT(0,$D$9,1)</f>
        <v>#VALUE!</v>
      </c>
      <c r="E15" t="e" vm="2">
        <f>[1]!genBinomial(1,0.65)</f>
        <v>#VALUE!</v>
      </c>
      <c r="F15" t="e" vm="2">
        <f>[1]!GenLognormal($F$9,$F$10)</f>
        <v>#VALUE!</v>
      </c>
      <c r="G15" t="e" vm="1">
        <f t="shared" si="1"/>
        <v>#VALUE!</v>
      </c>
      <c r="H15" t="e" vm="2">
        <f>[1]!GenLognormal($H$9,$H$10)</f>
        <v>#VALUE!</v>
      </c>
      <c r="K15" t="e" vm="1">
        <f t="shared" si="0"/>
        <v>#VALUE!</v>
      </c>
      <c r="L15" s="49"/>
      <c r="M15" s="49"/>
      <c r="N15" s="49"/>
    </row>
    <row r="16" spans="1:14">
      <c r="A16">
        <v>6</v>
      </c>
      <c r="C16" t="e" vm="2">
        <f>[1]!GenLimitNormal($C$9,$C$10,0,1000,0)</f>
        <v>#VALUE!</v>
      </c>
      <c r="D16" t="e" vm="2">
        <f>[1]!GenBetaPERT(0,$D$9,1)</f>
        <v>#VALUE!</v>
      </c>
      <c r="E16" t="e" vm="2">
        <f>[1]!genBinomial(1,0.65)</f>
        <v>#VALUE!</v>
      </c>
      <c r="F16" t="e" vm="2">
        <f>[1]!GenLognormal($F$9,$F$10)</f>
        <v>#VALUE!</v>
      </c>
      <c r="G16" t="e" vm="1">
        <f t="shared" si="1"/>
        <v>#VALUE!</v>
      </c>
      <c r="H16" t="e" vm="2">
        <f>[1]!GenLognormal($H$9,$H$10)</f>
        <v>#VALUE!</v>
      </c>
      <c r="K16" t="e" vm="1">
        <f t="shared" si="0"/>
        <v>#VALUE!</v>
      </c>
      <c r="L16" s="49"/>
      <c r="M16" s="49"/>
      <c r="N16" s="49"/>
    </row>
    <row r="17" spans="1:11">
      <c r="A17">
        <v>7</v>
      </c>
      <c r="C17" t="e" vm="2">
        <f>[1]!GenLimitNormal($C$9,$C$10,0,1000,0)</f>
        <v>#VALUE!</v>
      </c>
      <c r="D17" t="e" vm="2">
        <f>[1]!GenBetaPERT(0,$D$9,1)</f>
        <v>#VALUE!</v>
      </c>
      <c r="E17" t="e" vm="2">
        <f>[1]!genBinomial(1,0.65)</f>
        <v>#VALUE!</v>
      </c>
      <c r="F17" t="e" vm="2">
        <f>[1]!GenLognormal($F$9,$F$10)</f>
        <v>#VALUE!</v>
      </c>
      <c r="G17" t="e" vm="1">
        <f t="shared" si="1"/>
        <v>#VALUE!</v>
      </c>
      <c r="H17" t="e" vm="2">
        <f>[1]!GenLognormal($H$9,$H$10)</f>
        <v>#VALUE!</v>
      </c>
      <c r="K17" t="e" vm="1">
        <f t="shared" si="0"/>
        <v>#VALUE!</v>
      </c>
    </row>
    <row r="18" spans="1:11">
      <c r="A18">
        <v>8</v>
      </c>
      <c r="C18" t="e" vm="2">
        <f>[1]!GenLimitNormal($C$9,$C$10,0,1000,0)</f>
        <v>#VALUE!</v>
      </c>
      <c r="D18" t="e" vm="2">
        <f>[1]!GenBetaPERT(0,$D$9,1)</f>
        <v>#VALUE!</v>
      </c>
      <c r="E18" t="e" vm="2">
        <f>[1]!genBinomial(1,0.65)</f>
        <v>#VALUE!</v>
      </c>
      <c r="F18" t="e" vm="2">
        <f>[1]!GenLognormal($F$9,$F$10)</f>
        <v>#VALUE!</v>
      </c>
      <c r="G18" t="e" vm="1">
        <f t="shared" si="1"/>
        <v>#VALUE!</v>
      </c>
      <c r="H18" t="e" vm="2">
        <f>[1]!GenLognormal($H$9,$H$10)</f>
        <v>#VALUE!</v>
      </c>
      <c r="K18" t="e" vm="1">
        <f t="shared" si="0"/>
        <v>#VALUE!</v>
      </c>
    </row>
    <row r="19" spans="1:11">
      <c r="A19">
        <v>9</v>
      </c>
      <c r="C19" t="e" vm="2">
        <f>[1]!GenLimitNormal($C$9,$C$10,0,1000,0)</f>
        <v>#VALUE!</v>
      </c>
      <c r="D19" t="e" vm="2">
        <f>[1]!GenBetaPERT(0,$D$9,1)</f>
        <v>#VALUE!</v>
      </c>
      <c r="E19" t="e" vm="2">
        <f>[1]!genBinomial(1,0.65)</f>
        <v>#VALUE!</v>
      </c>
      <c r="F19" t="e" vm="2">
        <f>[1]!GenLognormal($F$9,$F$10)</f>
        <v>#VALUE!</v>
      </c>
      <c r="G19" t="e" vm="1">
        <f t="shared" si="1"/>
        <v>#VALUE!</v>
      </c>
      <c r="H19" t="e" vm="2">
        <f>[1]!GenLognormal($H$9,$H$10)</f>
        <v>#VALUE!</v>
      </c>
      <c r="K19" t="e" vm="1">
        <f t="shared" si="0"/>
        <v>#VALUE!</v>
      </c>
    </row>
    <row r="20" spans="1:11">
      <c r="A20">
        <v>10</v>
      </c>
      <c r="C20" t="e" vm="2">
        <f>[1]!GenLimitNormal($C$9,$C$10,0,1000,0)</f>
        <v>#VALUE!</v>
      </c>
      <c r="D20" t="e" vm="2">
        <f>[1]!GenBetaPERT(0,$D$9,1)</f>
        <v>#VALUE!</v>
      </c>
      <c r="E20" t="e" vm="2">
        <f>[1]!genBinomial(1,0.65)</f>
        <v>#VALUE!</v>
      </c>
      <c r="F20" t="e" vm="2">
        <f>[1]!GenLognormal($F$9,$F$10)</f>
        <v>#VALUE!</v>
      </c>
      <c r="G20" t="e" vm="1">
        <f t="shared" si="1"/>
        <v>#VALUE!</v>
      </c>
      <c r="H20" t="e" vm="2">
        <f>[1]!GenLognormal($H$9,$H$10)</f>
        <v>#VALUE!</v>
      </c>
      <c r="K20" t="e" vm="1">
        <f t="shared" si="0"/>
        <v>#VALUE!</v>
      </c>
    </row>
    <row r="21" spans="1:11">
      <c r="A21">
        <v>11</v>
      </c>
      <c r="C21" t="e" vm="2">
        <f>[1]!GenLimitNormal($C$9,$C$10,0,1000,0)</f>
        <v>#VALUE!</v>
      </c>
      <c r="D21" t="e" vm="2">
        <f>[1]!GenBetaPERT(0,$D$9,1)</f>
        <v>#VALUE!</v>
      </c>
      <c r="E21" t="e" vm="2">
        <f>[1]!genBinomial(1,0.65)</f>
        <v>#VALUE!</v>
      </c>
      <c r="F21" t="e" vm="2">
        <f>[1]!GenLognormal($F$9,$F$10)</f>
        <v>#VALUE!</v>
      </c>
      <c r="G21" t="e" vm="1">
        <f t="shared" si="1"/>
        <v>#VALUE!</v>
      </c>
      <c r="H21" t="e" vm="2">
        <f>[1]!GenLognormal($H$9,$H$10)</f>
        <v>#VALUE!</v>
      </c>
      <c r="K21" t="e" vm="1">
        <f t="shared" si="0"/>
        <v>#VALUE!</v>
      </c>
    </row>
    <row r="22" spans="1:11">
      <c r="A22">
        <v>12</v>
      </c>
      <c r="C22" t="e" vm="2">
        <f>[1]!GenLimitNormal($C$9,$C$10,0,1000,0)</f>
        <v>#VALUE!</v>
      </c>
      <c r="D22" t="e" vm="2">
        <f>[1]!GenBetaPERT(0,$D$9,1)</f>
        <v>#VALUE!</v>
      </c>
      <c r="E22" t="e" vm="2">
        <f>[1]!genBinomial(1,0.65)</f>
        <v>#VALUE!</v>
      </c>
      <c r="F22" t="e" vm="2">
        <f>[1]!GenLognormal($F$9,$F$10)</f>
        <v>#VALUE!</v>
      </c>
      <c r="G22" t="e" vm="1">
        <f t="shared" si="1"/>
        <v>#VALUE!</v>
      </c>
      <c r="H22" t="e" vm="2">
        <f>[1]!GenLognormal($H$9,$H$10)</f>
        <v>#VALUE!</v>
      </c>
      <c r="K22" t="e" vm="1">
        <f t="shared" si="0"/>
        <v>#VALUE!</v>
      </c>
    </row>
    <row r="23" spans="1:11">
      <c r="A23">
        <v>13</v>
      </c>
      <c r="C23" t="e" vm="2">
        <f>[1]!GenLimitNormal($C$9,$C$10,0,1000,0)</f>
        <v>#VALUE!</v>
      </c>
      <c r="D23" t="e" vm="2">
        <f>[1]!GenBetaPERT(0,$D$9,1)</f>
        <v>#VALUE!</v>
      </c>
      <c r="E23" t="e" vm="2">
        <f>[1]!genBinomial(1,0.65)</f>
        <v>#VALUE!</v>
      </c>
      <c r="F23" t="e" vm="2">
        <f>[1]!GenLognormal($F$9,$F$10)</f>
        <v>#VALUE!</v>
      </c>
      <c r="G23" t="e" vm="1">
        <f t="shared" si="1"/>
        <v>#VALUE!</v>
      </c>
      <c r="H23" t="e" vm="2">
        <f>[1]!GenLognormal($H$9,$H$10)</f>
        <v>#VALUE!</v>
      </c>
      <c r="K23" t="e" vm="1">
        <f t="shared" si="0"/>
        <v>#VALUE!</v>
      </c>
    </row>
    <row r="24" spans="1:11">
      <c r="A24">
        <v>14</v>
      </c>
      <c r="C24" t="e" vm="2">
        <f>[1]!GenLimitNormal($C$9,$C$10,0,1000,0)</f>
        <v>#VALUE!</v>
      </c>
      <c r="D24" t="e" vm="2">
        <f>[1]!GenBetaPERT(0,$D$9,1)</f>
        <v>#VALUE!</v>
      </c>
      <c r="E24" t="e" vm="2">
        <f>[1]!genBinomial(1,0.65)</f>
        <v>#VALUE!</v>
      </c>
      <c r="F24" t="e" vm="2">
        <f>[1]!GenLognormal($F$9,$F$10)</f>
        <v>#VALUE!</v>
      </c>
      <c r="G24" t="e" vm="1">
        <f t="shared" si="1"/>
        <v>#VALUE!</v>
      </c>
      <c r="H24" t="e" vm="2">
        <f>[1]!GenLognormal($H$9,$H$10)</f>
        <v>#VALUE!</v>
      </c>
      <c r="K24" t="e" vm="1">
        <f t="shared" si="0"/>
        <v>#VALUE!</v>
      </c>
    </row>
    <row r="25" spans="1:11">
      <c r="A25">
        <v>15</v>
      </c>
      <c r="C25" t="e" vm="2">
        <f>[1]!GenLimitNormal($C$9,$C$10,0,1000,0)</f>
        <v>#VALUE!</v>
      </c>
      <c r="D25" t="e" vm="2">
        <f>[1]!GenBetaPERT(0,$D$9,1)</f>
        <v>#VALUE!</v>
      </c>
      <c r="E25" t="e" vm="2">
        <f>[1]!genBinomial(1,0.65)</f>
        <v>#VALUE!</v>
      </c>
      <c r="F25" t="e" vm="2">
        <f>[1]!GenLognormal($F$9,$F$10)</f>
        <v>#VALUE!</v>
      </c>
      <c r="G25" t="e" vm="1">
        <f t="shared" si="1"/>
        <v>#VALUE!</v>
      </c>
      <c r="H25" t="e" vm="2">
        <f>[1]!GenLognormal($H$9,$H$10)</f>
        <v>#VALUE!</v>
      </c>
      <c r="K25" t="e" vm="1">
        <f t="shared" si="0"/>
        <v>#VALUE!</v>
      </c>
    </row>
    <row r="26" spans="1:11">
      <c r="A26">
        <v>16</v>
      </c>
      <c r="C26" t="e" vm="2">
        <f>[1]!GenLimitNormal($C$9,$C$10,0,1000,0)</f>
        <v>#VALUE!</v>
      </c>
      <c r="D26" t="e" vm="2">
        <f>[1]!GenBetaPERT(0,$D$9,1)</f>
        <v>#VALUE!</v>
      </c>
      <c r="E26" t="e" vm="2">
        <f>[1]!genBinomial(1,0.65)</f>
        <v>#VALUE!</v>
      </c>
      <c r="F26" t="e" vm="2">
        <f>[1]!GenLognormal($F$9,$F$10)</f>
        <v>#VALUE!</v>
      </c>
      <c r="G26" t="e" vm="1">
        <f t="shared" si="1"/>
        <v>#VALUE!</v>
      </c>
      <c r="H26" t="e" vm="2">
        <f>[1]!GenLognormal($H$9,$H$10)</f>
        <v>#VALUE!</v>
      </c>
      <c r="K26" t="e" vm="1">
        <f t="shared" si="0"/>
        <v>#VALUE!</v>
      </c>
    </row>
    <row r="27" spans="1:11">
      <c r="A27">
        <v>17</v>
      </c>
      <c r="C27" t="e" vm="2">
        <f>[1]!GenLimitNormal($C$9,$C$10,0,1000,0)</f>
        <v>#VALUE!</v>
      </c>
      <c r="D27" t="e" vm="2">
        <f>[1]!GenBetaPERT(0,$D$9,1)</f>
        <v>#VALUE!</v>
      </c>
      <c r="E27" t="e" vm="2">
        <f>[1]!genBinomial(1,0.65)</f>
        <v>#VALUE!</v>
      </c>
      <c r="F27" t="e" vm="2">
        <f>[1]!GenLognormal($F$9,$F$10)</f>
        <v>#VALUE!</v>
      </c>
      <c r="G27" t="e" vm="1">
        <f t="shared" si="1"/>
        <v>#VALUE!</v>
      </c>
      <c r="H27" t="e" vm="2">
        <f>[1]!GenLognormal($H$9,$H$10)</f>
        <v>#VALUE!</v>
      </c>
      <c r="K27" t="e" vm="1">
        <f t="shared" si="0"/>
        <v>#VALUE!</v>
      </c>
    </row>
    <row r="28" spans="1:11">
      <c r="A28">
        <v>18</v>
      </c>
      <c r="C28" t="e" vm="2">
        <f>[1]!GenLimitNormal($C$9,$C$10,0,1000,0)</f>
        <v>#VALUE!</v>
      </c>
      <c r="D28" t="e" vm="2">
        <f>[1]!GenBetaPERT(0,$D$9,1)</f>
        <v>#VALUE!</v>
      </c>
      <c r="E28" t="e" vm="2">
        <f>[1]!genBinomial(1,0.65)</f>
        <v>#VALUE!</v>
      </c>
      <c r="F28" t="e" vm="2">
        <f>[1]!GenLognormal($F$9,$F$10)</f>
        <v>#VALUE!</v>
      </c>
      <c r="G28" t="e" vm="1">
        <f t="shared" si="1"/>
        <v>#VALUE!</v>
      </c>
      <c r="H28" t="e" vm="2">
        <f>[1]!GenLognormal($H$9,$H$10)</f>
        <v>#VALUE!</v>
      </c>
      <c r="K28" t="e" vm="1">
        <f t="shared" si="0"/>
        <v>#VALUE!</v>
      </c>
    </row>
    <row r="29" spans="1:11">
      <c r="A29">
        <v>19</v>
      </c>
      <c r="C29" t="e" vm="2">
        <f>[1]!GenLimitNormal($C$9,$C$10,0,1000,0)</f>
        <v>#VALUE!</v>
      </c>
      <c r="D29" t="e" vm="2">
        <f>[1]!GenBetaPERT(0,$D$9,1)</f>
        <v>#VALUE!</v>
      </c>
      <c r="E29" t="e" vm="2">
        <f>[1]!genBinomial(1,0.65)</f>
        <v>#VALUE!</v>
      </c>
      <c r="F29" t="e" vm="2">
        <f>[1]!GenLognormal($F$9,$F$10)</f>
        <v>#VALUE!</v>
      </c>
      <c r="G29" t="e" vm="1">
        <f t="shared" si="1"/>
        <v>#VALUE!</v>
      </c>
      <c r="H29" t="e" vm="2">
        <f>[1]!GenLognormal($H$9,$H$10)</f>
        <v>#VALUE!</v>
      </c>
      <c r="K29" t="e" vm="1">
        <f t="shared" si="0"/>
        <v>#VALUE!</v>
      </c>
    </row>
    <row r="30" spans="1:11">
      <c r="A30">
        <v>20</v>
      </c>
      <c r="C30" t="e" vm="2">
        <f>[1]!GenLimitNormal($C$9,$C$10,0,1000,0)</f>
        <v>#VALUE!</v>
      </c>
      <c r="D30" t="e" vm="2">
        <f>[1]!GenBetaPERT(0,$D$9,1)</f>
        <v>#VALUE!</v>
      </c>
      <c r="E30" t="e" vm="2">
        <f>[1]!genBinomial(1,0.65)</f>
        <v>#VALUE!</v>
      </c>
      <c r="F30" t="e" vm="2">
        <f>[1]!GenLognormal($F$9,$F$10)</f>
        <v>#VALUE!</v>
      </c>
      <c r="G30" t="e" vm="1">
        <f t="shared" si="1"/>
        <v>#VALUE!</v>
      </c>
      <c r="H30" t="e" vm="2">
        <f>[1]!GenLognormal($H$9,$H$10)</f>
        <v>#VALUE!</v>
      </c>
      <c r="K30" t="e" vm="1">
        <f t="shared" si="0"/>
        <v>#VALUE!</v>
      </c>
    </row>
    <row r="31" spans="1:11">
      <c r="A31">
        <v>21</v>
      </c>
      <c r="C31" t="e" vm="2">
        <f>[1]!GenLimitNormal($C$9,$C$10,0,1000,0)</f>
        <v>#VALUE!</v>
      </c>
      <c r="D31" t="e" vm="2">
        <f>[1]!GenBetaPERT(0,$D$9,1)</f>
        <v>#VALUE!</v>
      </c>
      <c r="E31" t="e" vm="2">
        <f>[1]!genBinomial(1,0.65)</f>
        <v>#VALUE!</v>
      </c>
      <c r="F31" t="e" vm="2">
        <f>[1]!GenLognormal($F$9,$F$10)</f>
        <v>#VALUE!</v>
      </c>
      <c r="G31" t="e" vm="1">
        <f t="shared" si="1"/>
        <v>#VALUE!</v>
      </c>
      <c r="H31" t="e" vm="2">
        <f>[1]!GenLognormal($H$9,$H$10)</f>
        <v>#VALUE!</v>
      </c>
      <c r="K31" t="e" vm="1">
        <f t="shared" si="0"/>
        <v>#VALUE!</v>
      </c>
    </row>
    <row r="32" spans="1:11">
      <c r="A32">
        <v>22</v>
      </c>
      <c r="C32" t="e" vm="2">
        <f>[1]!GenLimitNormal($C$9,$C$10,0,1000,0)</f>
        <v>#VALUE!</v>
      </c>
      <c r="D32" t="e" vm="2">
        <f>[1]!GenBetaPERT(0,$D$9,1)</f>
        <v>#VALUE!</v>
      </c>
      <c r="E32" t="e" vm="2">
        <f>[1]!genBinomial(1,0.65)</f>
        <v>#VALUE!</v>
      </c>
      <c r="F32" t="e" vm="2">
        <f>[1]!GenLognormal($F$9,$F$10)</f>
        <v>#VALUE!</v>
      </c>
      <c r="G32" t="e" vm="1">
        <f t="shared" si="1"/>
        <v>#VALUE!</v>
      </c>
      <c r="H32" t="e" vm="2">
        <f>[1]!GenLognormal($H$9,$H$10)</f>
        <v>#VALUE!</v>
      </c>
      <c r="K32" t="e" vm="1">
        <f t="shared" si="0"/>
        <v>#VALUE!</v>
      </c>
    </row>
    <row r="33" spans="1:11">
      <c r="A33">
        <v>23</v>
      </c>
      <c r="C33" t="e" vm="2">
        <f>[1]!GenLimitNormal($C$9,$C$10,0,1000,0)</f>
        <v>#VALUE!</v>
      </c>
      <c r="D33" t="e" vm="2">
        <f>[1]!GenBetaPERT(0,$D$9,1)</f>
        <v>#VALUE!</v>
      </c>
      <c r="E33" t="e" vm="2">
        <f>[1]!genBinomial(1,0.65)</f>
        <v>#VALUE!</v>
      </c>
      <c r="F33" t="e" vm="2">
        <f>[1]!GenLognormal($F$9,$F$10)</f>
        <v>#VALUE!</v>
      </c>
      <c r="G33" t="e" vm="1">
        <f t="shared" si="1"/>
        <v>#VALUE!</v>
      </c>
      <c r="H33" t="e" vm="2">
        <f>[1]!GenLognormal($H$9,$H$10)</f>
        <v>#VALUE!</v>
      </c>
      <c r="K33" t="e" vm="1">
        <f t="shared" si="0"/>
        <v>#VALUE!</v>
      </c>
    </row>
    <row r="34" spans="1:11">
      <c r="A34">
        <v>24</v>
      </c>
      <c r="C34" t="e" vm="2">
        <f>[1]!GenLimitNormal($C$9,$C$10,0,1000,0)</f>
        <v>#VALUE!</v>
      </c>
      <c r="D34" t="e" vm="2">
        <f>[1]!GenBetaPERT(0,$D$9,1)</f>
        <v>#VALUE!</v>
      </c>
      <c r="E34" t="e" vm="2">
        <f>[1]!genBinomial(1,0.65)</f>
        <v>#VALUE!</v>
      </c>
      <c r="F34" t="e" vm="2">
        <f>[1]!GenLognormal($F$9,$F$10)</f>
        <v>#VALUE!</v>
      </c>
      <c r="G34" t="e" vm="1">
        <f t="shared" si="1"/>
        <v>#VALUE!</v>
      </c>
      <c r="H34" t="e" vm="2">
        <f>[1]!GenLognormal($H$9,$H$10)</f>
        <v>#VALUE!</v>
      </c>
      <c r="K34" t="e" vm="1">
        <f t="shared" si="0"/>
        <v>#VALUE!</v>
      </c>
    </row>
    <row r="35" spans="1:11">
      <c r="A35">
        <v>25</v>
      </c>
      <c r="C35" t="e" vm="2">
        <f>[1]!GenLimitNormal($C$9,$C$10,0,1000,0)</f>
        <v>#VALUE!</v>
      </c>
      <c r="D35" t="e" vm="2">
        <f>[1]!GenBetaPERT(0,$D$9,1)</f>
        <v>#VALUE!</v>
      </c>
      <c r="E35" t="e" vm="2">
        <f>[1]!genBinomial(1,0.65)</f>
        <v>#VALUE!</v>
      </c>
      <c r="F35" t="e" vm="2">
        <f>[1]!GenLognormal($F$9,$F$10)</f>
        <v>#VALUE!</v>
      </c>
      <c r="G35" t="e" vm="1">
        <f t="shared" si="1"/>
        <v>#VALUE!</v>
      </c>
      <c r="H35" t="e" vm="2">
        <f>[1]!GenLognormal($H$9,$H$10)</f>
        <v>#VALUE!</v>
      </c>
      <c r="K35" t="e" vm="1">
        <f t="shared" si="0"/>
        <v>#VALUE!</v>
      </c>
    </row>
    <row r="36" spans="1:11">
      <c r="A36">
        <v>26</v>
      </c>
      <c r="C36" t="e" vm="2">
        <f>[1]!GenLimitNormal($C$9,$C$10,0,1000,0)</f>
        <v>#VALUE!</v>
      </c>
      <c r="D36" t="e" vm="2">
        <f>[1]!GenBetaPERT(0,$D$9,1)</f>
        <v>#VALUE!</v>
      </c>
      <c r="E36" t="e" vm="2">
        <f>[1]!genBinomial(1,0.65)</f>
        <v>#VALUE!</v>
      </c>
      <c r="F36" t="e" vm="2">
        <f>[1]!GenLognormal($F$9,$F$10)</f>
        <v>#VALUE!</v>
      </c>
      <c r="G36" t="e" vm="1">
        <f t="shared" si="1"/>
        <v>#VALUE!</v>
      </c>
      <c r="H36" t="e" vm="2">
        <f>[1]!GenLognormal($H$9,$H$10)</f>
        <v>#VALUE!</v>
      </c>
      <c r="K36" t="e" vm="1">
        <f t="shared" si="0"/>
        <v>#VALUE!</v>
      </c>
    </row>
    <row r="37" spans="1:11">
      <c r="A37">
        <v>27</v>
      </c>
      <c r="C37" t="e" vm="2">
        <f>[1]!GenLimitNormal($C$9,$C$10,0,1000,0)</f>
        <v>#VALUE!</v>
      </c>
      <c r="D37" t="e" vm="2">
        <f>[1]!GenBetaPERT(0,$D$9,1)</f>
        <v>#VALUE!</v>
      </c>
      <c r="E37" t="e" vm="2">
        <f>[1]!genBinomial(1,0.65)</f>
        <v>#VALUE!</v>
      </c>
      <c r="F37" t="e" vm="2">
        <f>[1]!GenLognormal($F$9,$F$10)</f>
        <v>#VALUE!</v>
      </c>
      <c r="G37" t="e" vm="1">
        <f t="shared" si="1"/>
        <v>#VALUE!</v>
      </c>
      <c r="H37" t="e" vm="2">
        <f>[1]!GenLognormal($H$9,$H$10)</f>
        <v>#VALUE!</v>
      </c>
      <c r="K37" t="e" vm="1">
        <f t="shared" si="0"/>
        <v>#VALUE!</v>
      </c>
    </row>
    <row r="38" spans="1:11">
      <c r="A38">
        <v>28</v>
      </c>
      <c r="C38" t="e" vm="2">
        <f>[1]!GenLimitNormal($C$9,$C$10,0,1000,0)</f>
        <v>#VALUE!</v>
      </c>
      <c r="D38" t="e" vm="2">
        <f>[1]!GenBetaPERT(0,$D$9,1)</f>
        <v>#VALUE!</v>
      </c>
      <c r="E38" t="e" vm="2">
        <f>[1]!genBinomial(1,0.65)</f>
        <v>#VALUE!</v>
      </c>
      <c r="F38" t="e" vm="2">
        <f>[1]!GenLognormal($F$9,$F$10)</f>
        <v>#VALUE!</v>
      </c>
      <c r="G38" t="e" vm="1">
        <f t="shared" si="1"/>
        <v>#VALUE!</v>
      </c>
      <c r="H38" t="e" vm="2">
        <f>[1]!GenLognormal($H$9,$H$10)</f>
        <v>#VALUE!</v>
      </c>
      <c r="K38" t="e" vm="1">
        <f t="shared" si="0"/>
        <v>#VALUE!</v>
      </c>
    </row>
    <row r="39" spans="1:11">
      <c r="A39">
        <v>29</v>
      </c>
      <c r="C39" t="e" vm="2">
        <f>[1]!GenLimitNormal($C$9,$C$10,0,1000,0)</f>
        <v>#VALUE!</v>
      </c>
      <c r="D39" t="e" vm="2">
        <f>[1]!GenBetaPERT(0,$D$9,1)</f>
        <v>#VALUE!</v>
      </c>
      <c r="E39" t="e" vm="2">
        <f>[1]!genBinomial(1,0.65)</f>
        <v>#VALUE!</v>
      </c>
      <c r="F39" t="e" vm="2">
        <f>[1]!GenLognormal($F$9,$F$10)</f>
        <v>#VALUE!</v>
      </c>
      <c r="G39" t="e" vm="1">
        <f t="shared" si="1"/>
        <v>#VALUE!</v>
      </c>
      <c r="H39" t="e" vm="2">
        <f>[1]!GenLognormal($H$9,$H$10)</f>
        <v>#VALUE!</v>
      </c>
      <c r="K39" t="e" vm="1">
        <f t="shared" si="0"/>
        <v>#VALUE!</v>
      </c>
    </row>
    <row r="40" spans="1:11">
      <c r="A40">
        <v>30</v>
      </c>
      <c r="C40" t="e" vm="2">
        <f>[1]!GenLimitNormal($C$9,$C$10,0,1000,0)</f>
        <v>#VALUE!</v>
      </c>
      <c r="D40" t="e" vm="2">
        <f>[1]!GenBetaPERT(0,$D$9,1)</f>
        <v>#VALUE!</v>
      </c>
      <c r="E40" t="e" vm="2">
        <f>[1]!genBinomial(1,0.65)</f>
        <v>#VALUE!</v>
      </c>
      <c r="F40" t="e" vm="2">
        <f>[1]!GenLognormal($F$9,$F$10)</f>
        <v>#VALUE!</v>
      </c>
      <c r="G40" t="e" vm="1">
        <f t="shared" si="1"/>
        <v>#VALUE!</v>
      </c>
      <c r="H40" t="e" vm="2">
        <f>[1]!GenLognormal($H$9,$H$10)</f>
        <v>#VALUE!</v>
      </c>
      <c r="K40" t="e" vm="1">
        <f t="shared" si="0"/>
        <v>#VALUE!</v>
      </c>
    </row>
    <row r="41" spans="1:11">
      <c r="A41">
        <v>31</v>
      </c>
      <c r="C41" t="e" vm="2">
        <f>[1]!GenLimitNormal($C$9,$C$10,0,1000,0)</f>
        <v>#VALUE!</v>
      </c>
      <c r="D41" t="e" vm="2">
        <f>[1]!GenBetaPERT(0,$D$9,1)</f>
        <v>#VALUE!</v>
      </c>
      <c r="E41" t="e" vm="2">
        <f>[1]!genBinomial(1,0.65)</f>
        <v>#VALUE!</v>
      </c>
      <c r="F41" t="e" vm="2">
        <f>[1]!GenLognormal($F$9,$F$10)</f>
        <v>#VALUE!</v>
      </c>
      <c r="G41" t="e" vm="1">
        <f t="shared" si="1"/>
        <v>#VALUE!</v>
      </c>
      <c r="H41" t="e" vm="2">
        <f>[1]!GenLognormal($H$9,$H$10)</f>
        <v>#VALUE!</v>
      </c>
      <c r="K41" t="e" vm="1">
        <f t="shared" si="0"/>
        <v>#VALUE!</v>
      </c>
    </row>
    <row r="42" spans="1:11">
      <c r="A42">
        <v>32</v>
      </c>
      <c r="C42" t="e" vm="2">
        <f>[1]!GenLimitNormal($C$9,$C$10,0,1000,0)</f>
        <v>#VALUE!</v>
      </c>
      <c r="D42" t="e" vm="2">
        <f>[1]!GenBetaPERT(0,$D$9,1)</f>
        <v>#VALUE!</v>
      </c>
      <c r="E42" t="e" vm="2">
        <f>[1]!genBinomial(1,0.65)</f>
        <v>#VALUE!</v>
      </c>
      <c r="F42" t="e" vm="2">
        <f>[1]!GenLognormal($F$9,$F$10)</f>
        <v>#VALUE!</v>
      </c>
      <c r="G42" t="e" vm="1">
        <f t="shared" si="1"/>
        <v>#VALUE!</v>
      </c>
      <c r="H42" t="e" vm="2">
        <f>[1]!GenLognormal($H$9,$H$10)</f>
        <v>#VALUE!</v>
      </c>
      <c r="K42" t="e" vm="1">
        <f t="shared" si="0"/>
        <v>#VALUE!</v>
      </c>
    </row>
    <row r="43" spans="1:11">
      <c r="A43">
        <v>33</v>
      </c>
      <c r="C43" t="e" vm="2">
        <f>[1]!GenLimitNormal($C$9,$C$10,0,1000,0)</f>
        <v>#VALUE!</v>
      </c>
      <c r="D43" t="e" vm="2">
        <f>[1]!GenBetaPERT(0,$D$9,1)</f>
        <v>#VALUE!</v>
      </c>
      <c r="E43" t="e" vm="2">
        <f>[1]!genBinomial(1,0.65)</f>
        <v>#VALUE!</v>
      </c>
      <c r="F43" t="e" vm="2">
        <f>[1]!GenLognormal($F$9,$F$10)</f>
        <v>#VALUE!</v>
      </c>
      <c r="G43" t="e" vm="1">
        <f t="shared" si="1"/>
        <v>#VALUE!</v>
      </c>
      <c r="H43" t="e" vm="2">
        <f>[1]!GenLognormal($H$9,$H$10)</f>
        <v>#VALUE!</v>
      </c>
      <c r="K43" t="e" vm="1">
        <f t="shared" ref="K43:K74" si="2">$C43+$D43*$F43*$I$9+(1-$D43)*$F43*$H43</f>
        <v>#VALUE!</v>
      </c>
    </row>
    <row r="44" spans="1:11">
      <c r="A44">
        <v>34</v>
      </c>
      <c r="C44" t="e" vm="2">
        <f>[1]!GenLimitNormal($C$9,$C$10,0,1000,0)</f>
        <v>#VALUE!</v>
      </c>
      <c r="D44" t="e" vm="2">
        <f>[1]!GenBetaPERT(0,$D$9,1)</f>
        <v>#VALUE!</v>
      </c>
      <c r="E44" t="e" vm="2">
        <f>[1]!genBinomial(1,0.65)</f>
        <v>#VALUE!</v>
      </c>
      <c r="F44" t="e" vm="2">
        <f>[1]!GenLognormal($F$9,$F$10)</f>
        <v>#VALUE!</v>
      </c>
      <c r="G44" t="e" vm="1">
        <f t="shared" si="1"/>
        <v>#VALUE!</v>
      </c>
      <c r="H44" t="e" vm="2">
        <f>[1]!GenLognormal($H$9,$H$10)</f>
        <v>#VALUE!</v>
      </c>
      <c r="K44" t="e" vm="1">
        <f t="shared" si="2"/>
        <v>#VALUE!</v>
      </c>
    </row>
    <row r="45" spans="1:11">
      <c r="A45">
        <v>35</v>
      </c>
      <c r="C45" t="e" vm="2">
        <f>[1]!GenLimitNormal($C$9,$C$10,0,1000,0)</f>
        <v>#VALUE!</v>
      </c>
      <c r="D45" t="e" vm="2">
        <f>[1]!GenBetaPERT(0,$D$9,1)</f>
        <v>#VALUE!</v>
      </c>
      <c r="E45" t="e" vm="2">
        <f>[1]!genBinomial(1,0.65)</f>
        <v>#VALUE!</v>
      </c>
      <c r="F45" t="e" vm="2">
        <f>[1]!GenLognormal($F$9,$F$10)</f>
        <v>#VALUE!</v>
      </c>
      <c r="G45" t="e" vm="1">
        <f t="shared" si="1"/>
        <v>#VALUE!</v>
      </c>
      <c r="H45" t="e" vm="2">
        <f>[1]!GenLognormal($H$9,$H$10)</f>
        <v>#VALUE!</v>
      </c>
      <c r="K45" t="e" vm="1">
        <f t="shared" si="2"/>
        <v>#VALUE!</v>
      </c>
    </row>
    <row r="46" spans="1:11">
      <c r="A46">
        <v>36</v>
      </c>
      <c r="C46" t="e" vm="2">
        <f>[1]!GenLimitNormal($C$9,$C$10,0,1000,0)</f>
        <v>#VALUE!</v>
      </c>
      <c r="D46" t="e" vm="2">
        <f>[1]!GenBetaPERT(0,$D$9,1)</f>
        <v>#VALUE!</v>
      </c>
      <c r="E46" t="e" vm="2">
        <f>[1]!genBinomial(1,0.65)</f>
        <v>#VALUE!</v>
      </c>
      <c r="F46" t="e" vm="2">
        <f>[1]!GenLognormal($F$9,$F$10)</f>
        <v>#VALUE!</v>
      </c>
      <c r="G46" t="e" vm="1">
        <f t="shared" si="1"/>
        <v>#VALUE!</v>
      </c>
      <c r="H46" t="e" vm="2">
        <f>[1]!GenLognormal($H$9,$H$10)</f>
        <v>#VALUE!</v>
      </c>
      <c r="K46" t="e" vm="1">
        <f t="shared" si="2"/>
        <v>#VALUE!</v>
      </c>
    </row>
    <row r="47" spans="1:11">
      <c r="A47">
        <v>37</v>
      </c>
      <c r="C47" t="e" vm="2">
        <f>[1]!GenLimitNormal($C$9,$C$10,0,1000,0)</f>
        <v>#VALUE!</v>
      </c>
      <c r="D47" t="e" vm="2">
        <f>[1]!GenBetaPERT(0,$D$9,1)</f>
        <v>#VALUE!</v>
      </c>
      <c r="E47" t="e" vm="2">
        <f>[1]!genBinomial(1,0.65)</f>
        <v>#VALUE!</v>
      </c>
      <c r="F47" t="e" vm="2">
        <f>[1]!GenLognormal($F$9,$F$10)</f>
        <v>#VALUE!</v>
      </c>
      <c r="G47" t="e" vm="1">
        <f t="shared" si="1"/>
        <v>#VALUE!</v>
      </c>
      <c r="H47" t="e" vm="2">
        <f>[1]!GenLognormal($H$9,$H$10)</f>
        <v>#VALUE!</v>
      </c>
      <c r="K47" t="e" vm="1">
        <f t="shared" si="2"/>
        <v>#VALUE!</v>
      </c>
    </row>
    <row r="48" spans="1:11">
      <c r="A48">
        <v>38</v>
      </c>
      <c r="C48" t="e" vm="2">
        <f>[1]!GenLimitNormal($C$9,$C$10,0,1000,0)</f>
        <v>#VALUE!</v>
      </c>
      <c r="D48" t="e" vm="2">
        <f>[1]!GenBetaPERT(0,$D$9,1)</f>
        <v>#VALUE!</v>
      </c>
      <c r="E48" t="e" vm="2">
        <f>[1]!genBinomial(1,0.65)</f>
        <v>#VALUE!</v>
      </c>
      <c r="F48" t="e" vm="2">
        <f>[1]!GenLognormal($F$9,$F$10)</f>
        <v>#VALUE!</v>
      </c>
      <c r="G48" t="e" vm="1">
        <f t="shared" si="1"/>
        <v>#VALUE!</v>
      </c>
      <c r="H48" t="e" vm="2">
        <f>[1]!GenLognormal($H$9,$H$10)</f>
        <v>#VALUE!</v>
      </c>
      <c r="K48" t="e" vm="1">
        <f t="shared" si="2"/>
        <v>#VALUE!</v>
      </c>
    </row>
    <row r="49" spans="1:11">
      <c r="A49">
        <v>39</v>
      </c>
      <c r="C49" t="e" vm="2">
        <f>[1]!GenLimitNormal($C$9,$C$10,0,1000,0)</f>
        <v>#VALUE!</v>
      </c>
      <c r="D49" t="e" vm="2">
        <f>[1]!GenBetaPERT(0,$D$9,1)</f>
        <v>#VALUE!</v>
      </c>
      <c r="E49" t="e" vm="2">
        <f>[1]!genBinomial(1,0.65)</f>
        <v>#VALUE!</v>
      </c>
      <c r="F49" t="e" vm="2">
        <f>[1]!GenLognormal($F$9,$F$10)</f>
        <v>#VALUE!</v>
      </c>
      <c r="G49" t="e" vm="1">
        <f t="shared" si="1"/>
        <v>#VALUE!</v>
      </c>
      <c r="H49" t="e" vm="2">
        <f>[1]!GenLognormal($H$9,$H$10)</f>
        <v>#VALUE!</v>
      </c>
      <c r="K49" t="e" vm="1">
        <f t="shared" si="2"/>
        <v>#VALUE!</v>
      </c>
    </row>
    <row r="50" spans="1:11">
      <c r="A50">
        <v>40</v>
      </c>
      <c r="C50" t="e" vm="2">
        <f>[1]!GenLimitNormal($C$9,$C$10,0,1000,0)</f>
        <v>#VALUE!</v>
      </c>
      <c r="D50" t="e" vm="2">
        <f>[1]!GenBetaPERT(0,$D$9,1)</f>
        <v>#VALUE!</v>
      </c>
      <c r="E50" t="e" vm="2">
        <f>[1]!genBinomial(1,0.65)</f>
        <v>#VALUE!</v>
      </c>
      <c r="F50" t="e" vm="2">
        <f>[1]!GenLognormal($F$9,$F$10)</f>
        <v>#VALUE!</v>
      </c>
      <c r="G50" t="e" vm="1">
        <f t="shared" si="1"/>
        <v>#VALUE!</v>
      </c>
      <c r="H50" t="e" vm="2">
        <f>[1]!GenLognormal($H$9,$H$10)</f>
        <v>#VALUE!</v>
      </c>
      <c r="K50" t="e" vm="1">
        <f t="shared" si="2"/>
        <v>#VALUE!</v>
      </c>
    </row>
    <row r="51" spans="1:11">
      <c r="A51">
        <v>41</v>
      </c>
      <c r="C51" t="e" vm="2">
        <f>[1]!GenLimitNormal($C$9,$C$10,0,1000,0)</f>
        <v>#VALUE!</v>
      </c>
      <c r="D51" t="e" vm="2">
        <f>[1]!GenBetaPERT(0,$D$9,1)</f>
        <v>#VALUE!</v>
      </c>
      <c r="E51" t="e" vm="2">
        <f>[1]!genBinomial(1,0.65)</f>
        <v>#VALUE!</v>
      </c>
      <c r="F51" t="e" vm="2">
        <f>[1]!GenLognormal($F$9,$F$10)</f>
        <v>#VALUE!</v>
      </c>
      <c r="G51" t="e" vm="1">
        <f t="shared" si="1"/>
        <v>#VALUE!</v>
      </c>
      <c r="H51" t="e" vm="2">
        <f>[1]!GenLognormal($H$9,$H$10)</f>
        <v>#VALUE!</v>
      </c>
      <c r="K51" t="e" vm="1">
        <f t="shared" si="2"/>
        <v>#VALUE!</v>
      </c>
    </row>
    <row r="52" spans="1:11">
      <c r="A52">
        <v>42</v>
      </c>
      <c r="C52" t="e" vm="2">
        <f>[1]!GenLimitNormal($C$9,$C$10,0,1000,0)</f>
        <v>#VALUE!</v>
      </c>
      <c r="D52" t="e" vm="2">
        <f>[1]!GenBetaPERT(0,$D$9,1)</f>
        <v>#VALUE!</v>
      </c>
      <c r="E52" t="e" vm="2">
        <f>[1]!genBinomial(1,0.65)</f>
        <v>#VALUE!</v>
      </c>
      <c r="F52" t="e" vm="2">
        <f>[1]!GenLognormal($F$9,$F$10)</f>
        <v>#VALUE!</v>
      </c>
      <c r="G52" t="e" vm="1">
        <f t="shared" si="1"/>
        <v>#VALUE!</v>
      </c>
      <c r="H52" t="e" vm="2">
        <f>[1]!GenLognormal($H$9,$H$10)</f>
        <v>#VALUE!</v>
      </c>
      <c r="K52" t="e" vm="1">
        <f t="shared" si="2"/>
        <v>#VALUE!</v>
      </c>
    </row>
    <row r="53" spans="1:11">
      <c r="A53">
        <v>43</v>
      </c>
      <c r="C53" t="e" vm="2">
        <f>[1]!GenLimitNormal($C$9,$C$10,0,1000,0)</f>
        <v>#VALUE!</v>
      </c>
      <c r="D53" t="e" vm="2">
        <f>[1]!GenBetaPERT(0,$D$9,1)</f>
        <v>#VALUE!</v>
      </c>
      <c r="E53" t="e" vm="2">
        <f>[1]!genBinomial(1,0.65)</f>
        <v>#VALUE!</v>
      </c>
      <c r="F53" t="e" vm="2">
        <f>[1]!GenLognormal($F$9,$F$10)</f>
        <v>#VALUE!</v>
      </c>
      <c r="G53" t="e" vm="1">
        <f t="shared" si="1"/>
        <v>#VALUE!</v>
      </c>
      <c r="H53" t="e" vm="2">
        <f>[1]!GenLognormal($H$9,$H$10)</f>
        <v>#VALUE!</v>
      </c>
      <c r="K53" t="e" vm="1">
        <f t="shared" si="2"/>
        <v>#VALUE!</v>
      </c>
    </row>
    <row r="54" spans="1:11">
      <c r="A54">
        <v>44</v>
      </c>
      <c r="C54" t="e" vm="2">
        <f>[1]!GenLimitNormal($C$9,$C$10,0,1000,0)</f>
        <v>#VALUE!</v>
      </c>
      <c r="D54" t="e" vm="2">
        <f>[1]!GenBetaPERT(0,$D$9,1)</f>
        <v>#VALUE!</v>
      </c>
      <c r="E54" t="e" vm="2">
        <f>[1]!genBinomial(1,0.65)</f>
        <v>#VALUE!</v>
      </c>
      <c r="F54" t="e" vm="2">
        <f>[1]!GenLognormal($F$9,$F$10)</f>
        <v>#VALUE!</v>
      </c>
      <c r="G54" t="e" vm="1">
        <f t="shared" si="1"/>
        <v>#VALUE!</v>
      </c>
      <c r="H54" t="e" vm="2">
        <f>[1]!GenLognormal($H$9,$H$10)</f>
        <v>#VALUE!</v>
      </c>
      <c r="K54" t="e" vm="1">
        <f t="shared" si="2"/>
        <v>#VALUE!</v>
      </c>
    </row>
    <row r="55" spans="1:11">
      <c r="A55">
        <v>45</v>
      </c>
      <c r="C55" t="e" vm="2">
        <f>[1]!GenLimitNormal($C$9,$C$10,0,1000,0)</f>
        <v>#VALUE!</v>
      </c>
      <c r="D55" t="e" vm="2">
        <f>[1]!GenBetaPERT(0,$D$9,1)</f>
        <v>#VALUE!</v>
      </c>
      <c r="E55" t="e" vm="2">
        <f>[1]!genBinomial(1,0.65)</f>
        <v>#VALUE!</v>
      </c>
      <c r="F55" t="e" vm="2">
        <f>[1]!GenLognormal($F$9,$F$10)</f>
        <v>#VALUE!</v>
      </c>
      <c r="G55" t="e" vm="1">
        <f t="shared" si="1"/>
        <v>#VALUE!</v>
      </c>
      <c r="H55" t="e" vm="2">
        <f>[1]!GenLognormal($H$9,$H$10)</f>
        <v>#VALUE!</v>
      </c>
      <c r="K55" t="e" vm="1">
        <f t="shared" si="2"/>
        <v>#VALUE!</v>
      </c>
    </row>
    <row r="56" spans="1:11">
      <c r="A56">
        <v>46</v>
      </c>
      <c r="C56" t="e" vm="2">
        <f>[1]!GenLimitNormal($C$9,$C$10,0,1000,0)</f>
        <v>#VALUE!</v>
      </c>
      <c r="D56" t="e" vm="2">
        <f>[1]!GenBetaPERT(0,$D$9,1)</f>
        <v>#VALUE!</v>
      </c>
      <c r="E56" t="e" vm="2">
        <f>[1]!genBinomial(1,0.65)</f>
        <v>#VALUE!</v>
      </c>
      <c r="F56" t="e" vm="2">
        <f>[1]!GenLognormal($F$9,$F$10)</f>
        <v>#VALUE!</v>
      </c>
      <c r="G56" t="e" vm="1">
        <f t="shared" si="1"/>
        <v>#VALUE!</v>
      </c>
      <c r="H56" t="e" vm="2">
        <f>[1]!GenLognormal($H$9,$H$10)</f>
        <v>#VALUE!</v>
      </c>
      <c r="K56" t="e" vm="1">
        <f t="shared" si="2"/>
        <v>#VALUE!</v>
      </c>
    </row>
    <row r="57" spans="1:11">
      <c r="A57">
        <v>47</v>
      </c>
      <c r="C57" t="e" vm="2">
        <f>[1]!GenLimitNormal($C$9,$C$10,0,1000,0)</f>
        <v>#VALUE!</v>
      </c>
      <c r="D57" t="e" vm="2">
        <f>[1]!GenBetaPERT(0,$D$9,1)</f>
        <v>#VALUE!</v>
      </c>
      <c r="E57" t="e" vm="2">
        <f>[1]!genBinomial(1,0.65)</f>
        <v>#VALUE!</v>
      </c>
      <c r="F57" t="e" vm="2">
        <f>[1]!GenLognormal($F$9,$F$10)</f>
        <v>#VALUE!</v>
      </c>
      <c r="G57" t="e" vm="1">
        <f t="shared" si="1"/>
        <v>#VALUE!</v>
      </c>
      <c r="H57" t="e" vm="2">
        <f>[1]!GenLognormal($H$9,$H$10)</f>
        <v>#VALUE!</v>
      </c>
      <c r="K57" t="e" vm="1">
        <f t="shared" si="2"/>
        <v>#VALUE!</v>
      </c>
    </row>
    <row r="58" spans="1:11">
      <c r="A58">
        <v>48</v>
      </c>
      <c r="C58" t="e" vm="2">
        <f>[1]!GenLimitNormal($C$9,$C$10,0,1000,0)</f>
        <v>#VALUE!</v>
      </c>
      <c r="D58" t="e" vm="2">
        <f>[1]!GenBetaPERT(0,$D$9,1)</f>
        <v>#VALUE!</v>
      </c>
      <c r="E58" t="e" vm="2">
        <f>[1]!genBinomial(1,0.65)</f>
        <v>#VALUE!</v>
      </c>
      <c r="F58" t="e" vm="2">
        <f>[1]!GenLognormal($F$9,$F$10)</f>
        <v>#VALUE!</v>
      </c>
      <c r="G58" t="e" vm="1">
        <f t="shared" si="1"/>
        <v>#VALUE!</v>
      </c>
      <c r="H58" t="e" vm="2">
        <f>[1]!GenLognormal($H$9,$H$10)</f>
        <v>#VALUE!</v>
      </c>
      <c r="K58" t="e" vm="1">
        <f t="shared" si="2"/>
        <v>#VALUE!</v>
      </c>
    </row>
    <row r="59" spans="1:11">
      <c r="A59">
        <v>49</v>
      </c>
      <c r="C59" t="e" vm="2">
        <f>[1]!GenLimitNormal($C$9,$C$10,0,1000,0)</f>
        <v>#VALUE!</v>
      </c>
      <c r="D59" t="e" vm="2">
        <f>[1]!GenBetaPERT(0,$D$9,1)</f>
        <v>#VALUE!</v>
      </c>
      <c r="E59" t="e" vm="2">
        <f>[1]!genBinomial(1,0.65)</f>
        <v>#VALUE!</v>
      </c>
      <c r="F59" t="e" vm="2">
        <f>[1]!GenLognormal($F$9,$F$10)</f>
        <v>#VALUE!</v>
      </c>
      <c r="G59" t="e" vm="1">
        <f t="shared" si="1"/>
        <v>#VALUE!</v>
      </c>
      <c r="H59" t="e" vm="2">
        <f>[1]!GenLognormal($H$9,$H$10)</f>
        <v>#VALUE!</v>
      </c>
      <c r="K59" t="e" vm="1">
        <f t="shared" si="2"/>
        <v>#VALUE!</v>
      </c>
    </row>
    <row r="60" spans="1:11">
      <c r="A60">
        <v>50</v>
      </c>
      <c r="C60" t="e" vm="2">
        <f>[1]!GenLimitNormal($C$9,$C$10,0,1000,0)</f>
        <v>#VALUE!</v>
      </c>
      <c r="D60" t="e" vm="2">
        <f>[1]!GenBetaPERT(0,$D$9,1)</f>
        <v>#VALUE!</v>
      </c>
      <c r="E60" t="e" vm="2">
        <f>[1]!genBinomial(1,0.65)</f>
        <v>#VALUE!</v>
      </c>
      <c r="F60" t="e" vm="2">
        <f>[1]!GenLognormal($F$9,$F$10)</f>
        <v>#VALUE!</v>
      </c>
      <c r="G60" t="e" vm="1">
        <f t="shared" si="1"/>
        <v>#VALUE!</v>
      </c>
      <c r="H60" t="e" vm="2">
        <f>[1]!GenLognormal($H$9,$H$10)</f>
        <v>#VALUE!</v>
      </c>
      <c r="K60" t="e" vm="1">
        <f t="shared" si="2"/>
        <v>#VALUE!</v>
      </c>
    </row>
    <row r="61" spans="1:11">
      <c r="A61">
        <v>51</v>
      </c>
      <c r="C61" t="e" vm="2">
        <f>[1]!GenLimitNormal($C$9,$C$10,0,1000,0)</f>
        <v>#VALUE!</v>
      </c>
      <c r="D61" t="e" vm="2">
        <f>[1]!GenBetaPERT(0,$D$9,1)</f>
        <v>#VALUE!</v>
      </c>
      <c r="E61" t="e" vm="2">
        <f>[1]!genBinomial(1,0.65)</f>
        <v>#VALUE!</v>
      </c>
      <c r="F61" t="e" vm="2">
        <f>[1]!GenLognormal($F$9,$F$10)</f>
        <v>#VALUE!</v>
      </c>
      <c r="G61" t="e" vm="1">
        <f t="shared" si="1"/>
        <v>#VALUE!</v>
      </c>
      <c r="H61" t="e" vm="2">
        <f>[1]!GenLognormal($H$9,$H$10)</f>
        <v>#VALUE!</v>
      </c>
      <c r="K61" t="e" vm="1">
        <f t="shared" si="2"/>
        <v>#VALUE!</v>
      </c>
    </row>
    <row r="62" spans="1:11">
      <c r="A62">
        <v>52</v>
      </c>
      <c r="C62" t="e" vm="2">
        <f>[1]!GenLimitNormal($C$9,$C$10,0,1000,0)</f>
        <v>#VALUE!</v>
      </c>
      <c r="D62" t="e" vm="2">
        <f>[1]!GenBetaPERT(0,$D$9,1)</f>
        <v>#VALUE!</v>
      </c>
      <c r="E62" t="e" vm="2">
        <f>[1]!genBinomial(1,0.65)</f>
        <v>#VALUE!</v>
      </c>
      <c r="F62" t="e" vm="2">
        <f>[1]!GenLognormal($F$9,$F$10)</f>
        <v>#VALUE!</v>
      </c>
      <c r="G62" t="e" vm="1">
        <f t="shared" si="1"/>
        <v>#VALUE!</v>
      </c>
      <c r="H62" t="e" vm="2">
        <f>[1]!GenLognormal($H$9,$H$10)</f>
        <v>#VALUE!</v>
      </c>
      <c r="K62" t="e" vm="1">
        <f t="shared" si="2"/>
        <v>#VALUE!</v>
      </c>
    </row>
    <row r="63" spans="1:11">
      <c r="A63">
        <v>53</v>
      </c>
      <c r="C63" t="e" vm="2">
        <f>[1]!GenLimitNormal($C$9,$C$10,0,1000,0)</f>
        <v>#VALUE!</v>
      </c>
      <c r="D63" t="e" vm="2">
        <f>[1]!GenBetaPERT(0,$D$9,1)</f>
        <v>#VALUE!</v>
      </c>
      <c r="E63" t="e" vm="2">
        <f>[1]!genBinomial(1,0.65)</f>
        <v>#VALUE!</v>
      </c>
      <c r="F63" t="e" vm="2">
        <f>[1]!GenLognormal($F$9,$F$10)</f>
        <v>#VALUE!</v>
      </c>
      <c r="G63" t="e" vm="1">
        <f t="shared" si="1"/>
        <v>#VALUE!</v>
      </c>
      <c r="H63" t="e" vm="2">
        <f>[1]!GenLognormal($H$9,$H$10)</f>
        <v>#VALUE!</v>
      </c>
      <c r="K63" t="e" vm="1">
        <f t="shared" si="2"/>
        <v>#VALUE!</v>
      </c>
    </row>
    <row r="64" spans="1:11">
      <c r="A64">
        <v>54</v>
      </c>
      <c r="C64" t="e" vm="2">
        <f>[1]!GenLimitNormal($C$9,$C$10,0,1000,0)</f>
        <v>#VALUE!</v>
      </c>
      <c r="D64" t="e" vm="2">
        <f>[1]!GenBetaPERT(0,$D$9,1)</f>
        <v>#VALUE!</v>
      </c>
      <c r="E64" t="e" vm="2">
        <f>[1]!genBinomial(1,0.65)</f>
        <v>#VALUE!</v>
      </c>
      <c r="F64" t="e" vm="2">
        <f>[1]!GenLognormal($F$9,$F$10)</f>
        <v>#VALUE!</v>
      </c>
      <c r="G64" t="e" vm="1">
        <f t="shared" si="1"/>
        <v>#VALUE!</v>
      </c>
      <c r="H64" t="e" vm="2">
        <f>[1]!GenLognormal($H$9,$H$10)</f>
        <v>#VALUE!</v>
      </c>
      <c r="K64" t="e" vm="1">
        <f t="shared" si="2"/>
        <v>#VALUE!</v>
      </c>
    </row>
    <row r="65" spans="1:11">
      <c r="A65">
        <v>55</v>
      </c>
      <c r="C65" t="e" vm="2">
        <f>[1]!GenLimitNormal($C$9,$C$10,0,1000,0)</f>
        <v>#VALUE!</v>
      </c>
      <c r="D65" t="e" vm="2">
        <f>[1]!GenBetaPERT(0,$D$9,1)</f>
        <v>#VALUE!</v>
      </c>
      <c r="E65" t="e" vm="2">
        <f>[1]!genBinomial(1,0.65)</f>
        <v>#VALUE!</v>
      </c>
      <c r="F65" t="e" vm="2">
        <f>[1]!GenLognormal($F$9,$F$10)</f>
        <v>#VALUE!</v>
      </c>
      <c r="G65" t="e" vm="1">
        <f t="shared" si="1"/>
        <v>#VALUE!</v>
      </c>
      <c r="H65" t="e" vm="2">
        <f>[1]!GenLognormal($H$9,$H$10)</f>
        <v>#VALUE!</v>
      </c>
      <c r="K65" t="e" vm="1">
        <f t="shared" si="2"/>
        <v>#VALUE!</v>
      </c>
    </row>
    <row r="66" spans="1:11">
      <c r="A66">
        <v>56</v>
      </c>
      <c r="C66" t="e" vm="2">
        <f>[1]!GenLimitNormal($C$9,$C$10,0,1000,0)</f>
        <v>#VALUE!</v>
      </c>
      <c r="D66" t="e" vm="2">
        <f>[1]!GenBetaPERT(0,$D$9,1)</f>
        <v>#VALUE!</v>
      </c>
      <c r="E66" t="e" vm="2">
        <f>[1]!genBinomial(1,0.65)</f>
        <v>#VALUE!</v>
      </c>
      <c r="F66" t="e" vm="2">
        <f>[1]!GenLognormal($F$9,$F$10)</f>
        <v>#VALUE!</v>
      </c>
      <c r="G66" t="e" vm="1">
        <f t="shared" si="1"/>
        <v>#VALUE!</v>
      </c>
      <c r="H66" t="e" vm="2">
        <f>[1]!GenLognormal($H$9,$H$10)</f>
        <v>#VALUE!</v>
      </c>
      <c r="K66" t="e" vm="1">
        <f t="shared" si="2"/>
        <v>#VALUE!</v>
      </c>
    </row>
    <row r="67" spans="1:11">
      <c r="A67">
        <v>57</v>
      </c>
      <c r="C67" t="e" vm="2">
        <f>[1]!GenLimitNormal($C$9,$C$10,0,1000,0)</f>
        <v>#VALUE!</v>
      </c>
      <c r="D67" t="e" vm="2">
        <f>[1]!GenBetaPERT(0,$D$9,1)</f>
        <v>#VALUE!</v>
      </c>
      <c r="E67" t="e" vm="2">
        <f>[1]!genBinomial(1,0.65)</f>
        <v>#VALUE!</v>
      </c>
      <c r="F67" t="e" vm="2">
        <f>[1]!GenLognormal($F$9,$F$10)</f>
        <v>#VALUE!</v>
      </c>
      <c r="G67" t="e" vm="1">
        <f t="shared" si="1"/>
        <v>#VALUE!</v>
      </c>
      <c r="H67" t="e" vm="2">
        <f>[1]!GenLognormal($H$9,$H$10)</f>
        <v>#VALUE!</v>
      </c>
      <c r="K67" t="e" vm="1">
        <f t="shared" si="2"/>
        <v>#VALUE!</v>
      </c>
    </row>
    <row r="68" spans="1:11">
      <c r="A68">
        <v>58</v>
      </c>
      <c r="C68" t="e" vm="2">
        <f>[1]!GenLimitNormal($C$9,$C$10,0,1000,0)</f>
        <v>#VALUE!</v>
      </c>
      <c r="D68" t="e" vm="2">
        <f>[1]!GenBetaPERT(0,$D$9,1)</f>
        <v>#VALUE!</v>
      </c>
      <c r="E68" t="e" vm="2">
        <f>[1]!genBinomial(1,0.65)</f>
        <v>#VALUE!</v>
      </c>
      <c r="F68" t="e" vm="2">
        <f>[1]!GenLognormal($F$9,$F$10)</f>
        <v>#VALUE!</v>
      </c>
      <c r="G68" t="e" vm="1">
        <f t="shared" si="1"/>
        <v>#VALUE!</v>
      </c>
      <c r="H68" t="e" vm="2">
        <f>[1]!GenLognormal($H$9,$H$10)</f>
        <v>#VALUE!</v>
      </c>
      <c r="K68" t="e" vm="1">
        <f t="shared" si="2"/>
        <v>#VALUE!</v>
      </c>
    </row>
    <row r="69" spans="1:11">
      <c r="A69">
        <v>59</v>
      </c>
      <c r="C69" t="e" vm="2">
        <f>[1]!GenLimitNormal($C$9,$C$10,0,1000,0)</f>
        <v>#VALUE!</v>
      </c>
      <c r="D69" t="e" vm="2">
        <f>[1]!GenBetaPERT(0,$D$9,1)</f>
        <v>#VALUE!</v>
      </c>
      <c r="E69" t="e" vm="2">
        <f>[1]!genBinomial(1,0.65)</f>
        <v>#VALUE!</v>
      </c>
      <c r="F69" t="e" vm="2">
        <f>[1]!GenLognormal($F$9,$F$10)</f>
        <v>#VALUE!</v>
      </c>
      <c r="G69" t="e" vm="1">
        <f t="shared" si="1"/>
        <v>#VALUE!</v>
      </c>
      <c r="H69" t="e" vm="2">
        <f>[1]!GenLognormal($H$9,$H$10)</f>
        <v>#VALUE!</v>
      </c>
      <c r="K69" t="e" vm="1">
        <f t="shared" si="2"/>
        <v>#VALUE!</v>
      </c>
    </row>
    <row r="70" spans="1:11">
      <c r="A70">
        <v>60</v>
      </c>
      <c r="C70" t="e" vm="2">
        <f>[1]!GenLimitNormal($C$9,$C$10,0,1000,0)</f>
        <v>#VALUE!</v>
      </c>
      <c r="D70" t="e" vm="2">
        <f>[1]!GenBetaPERT(0,$D$9,1)</f>
        <v>#VALUE!</v>
      </c>
      <c r="E70" t="e" vm="2">
        <f>[1]!genBinomial(1,0.65)</f>
        <v>#VALUE!</v>
      </c>
      <c r="F70" t="e" vm="2">
        <f>[1]!GenLognormal($F$9,$F$10)</f>
        <v>#VALUE!</v>
      </c>
      <c r="G70" t="e" vm="1">
        <f t="shared" si="1"/>
        <v>#VALUE!</v>
      </c>
      <c r="H70" t="e" vm="2">
        <f>[1]!GenLognormal($H$9,$H$10)</f>
        <v>#VALUE!</v>
      </c>
      <c r="K70" t="e" vm="1">
        <f t="shared" si="2"/>
        <v>#VALUE!</v>
      </c>
    </row>
    <row r="71" spans="1:11">
      <c r="A71">
        <v>61</v>
      </c>
      <c r="C71" t="e" vm="2">
        <f>[1]!GenLimitNormal($C$9,$C$10,0,1000,0)</f>
        <v>#VALUE!</v>
      </c>
      <c r="D71" t="e" vm="2">
        <f>[1]!GenBetaPERT(0,$D$9,1)</f>
        <v>#VALUE!</v>
      </c>
      <c r="E71" t="e" vm="2">
        <f>[1]!genBinomial(1,0.65)</f>
        <v>#VALUE!</v>
      </c>
      <c r="F71" t="e" vm="2">
        <f>[1]!GenLognormal($F$9,$F$10)</f>
        <v>#VALUE!</v>
      </c>
      <c r="G71" t="e" vm="1">
        <f t="shared" si="1"/>
        <v>#VALUE!</v>
      </c>
      <c r="H71" t="e" vm="2">
        <f>[1]!GenLognormal($H$9,$H$10)</f>
        <v>#VALUE!</v>
      </c>
      <c r="K71" t="e" vm="1">
        <f t="shared" si="2"/>
        <v>#VALUE!</v>
      </c>
    </row>
    <row r="72" spans="1:11">
      <c r="A72">
        <v>62</v>
      </c>
      <c r="C72" t="e" vm="2">
        <f>[1]!GenLimitNormal($C$9,$C$10,0,1000,0)</f>
        <v>#VALUE!</v>
      </c>
      <c r="D72" t="e" vm="2">
        <f>[1]!GenBetaPERT(0,$D$9,1)</f>
        <v>#VALUE!</v>
      </c>
      <c r="E72" t="e" vm="2">
        <f>[1]!genBinomial(1,0.65)</f>
        <v>#VALUE!</v>
      </c>
      <c r="F72" t="e" vm="2">
        <f>[1]!GenLognormal($F$9,$F$10)</f>
        <v>#VALUE!</v>
      </c>
      <c r="G72" t="e" vm="1">
        <f t="shared" si="1"/>
        <v>#VALUE!</v>
      </c>
      <c r="H72" t="e" vm="2">
        <f>[1]!GenLognormal($H$9,$H$10)</f>
        <v>#VALUE!</v>
      </c>
      <c r="K72" t="e" vm="1">
        <f t="shared" si="2"/>
        <v>#VALUE!</v>
      </c>
    </row>
    <row r="73" spans="1:11">
      <c r="A73">
        <v>63</v>
      </c>
      <c r="C73" t="e" vm="2">
        <f>[1]!GenLimitNormal($C$9,$C$10,0,1000,0)</f>
        <v>#VALUE!</v>
      </c>
      <c r="D73" t="e" vm="2">
        <f>[1]!GenBetaPERT(0,$D$9,1)</f>
        <v>#VALUE!</v>
      </c>
      <c r="E73" t="e" vm="2">
        <f>[1]!genBinomial(1,0.65)</f>
        <v>#VALUE!</v>
      </c>
      <c r="F73" t="e" vm="2">
        <f>[1]!GenLognormal($F$9,$F$10)</f>
        <v>#VALUE!</v>
      </c>
      <c r="G73" t="e" vm="1">
        <f t="shared" si="1"/>
        <v>#VALUE!</v>
      </c>
      <c r="H73" t="e" vm="2">
        <f>[1]!GenLognormal($H$9,$H$10)</f>
        <v>#VALUE!</v>
      </c>
      <c r="K73" t="e" vm="1">
        <f t="shared" si="2"/>
        <v>#VALUE!</v>
      </c>
    </row>
    <row r="74" spans="1:11">
      <c r="A74">
        <v>64</v>
      </c>
      <c r="C74" t="e" vm="2">
        <f>[1]!GenLimitNormal($C$9,$C$10,0,1000,0)</f>
        <v>#VALUE!</v>
      </c>
      <c r="D74" t="e" vm="2">
        <f>[1]!GenBetaPERT(0,$D$9,1)</f>
        <v>#VALUE!</v>
      </c>
      <c r="E74" t="e" vm="2">
        <f>[1]!genBinomial(1,0.65)</f>
        <v>#VALUE!</v>
      </c>
      <c r="F74" t="e" vm="2">
        <f>[1]!GenLognormal($F$9,$F$10)</f>
        <v>#VALUE!</v>
      </c>
      <c r="G74" t="e" vm="1">
        <f t="shared" si="1"/>
        <v>#VALUE!</v>
      </c>
      <c r="H74" t="e" vm="2">
        <f>[1]!GenLognormal($H$9,$H$10)</f>
        <v>#VALUE!</v>
      </c>
      <c r="K74" t="e" vm="1">
        <f t="shared" si="2"/>
        <v>#VALUE!</v>
      </c>
    </row>
    <row r="75" spans="1:11">
      <c r="A75">
        <v>65</v>
      </c>
      <c r="C75" t="e" vm="2">
        <f>[1]!GenLimitNormal($C$9,$C$10,0,1000,0)</f>
        <v>#VALUE!</v>
      </c>
      <c r="D75" t="e" vm="2">
        <f>[1]!GenBetaPERT(0,$D$9,1)</f>
        <v>#VALUE!</v>
      </c>
      <c r="E75" t="e" vm="2">
        <f>[1]!genBinomial(1,0.65)</f>
        <v>#VALUE!</v>
      </c>
      <c r="F75" t="e" vm="2">
        <f>[1]!GenLognormal($F$9,$F$10)</f>
        <v>#VALUE!</v>
      </c>
      <c r="G75" t="e" vm="1">
        <f t="shared" si="1"/>
        <v>#VALUE!</v>
      </c>
      <c r="H75" t="e" vm="2">
        <f>[1]!GenLognormal($H$9,$H$10)</f>
        <v>#VALUE!</v>
      </c>
      <c r="K75" t="e" vm="1">
        <f t="shared" ref="K75:K96" si="3">$C75+$D75*$F75*$I$9+(1-$D75)*$F75*$H75</f>
        <v>#VALUE!</v>
      </c>
    </row>
    <row r="76" spans="1:11">
      <c r="A76">
        <v>66</v>
      </c>
      <c r="C76" t="e" vm="2">
        <f>[1]!GenLimitNormal($C$9,$C$10,0,1000,0)</f>
        <v>#VALUE!</v>
      </c>
      <c r="D76" t="e" vm="2">
        <f>[1]!GenBetaPERT(0,$D$9,1)</f>
        <v>#VALUE!</v>
      </c>
      <c r="E76" t="e" vm="2">
        <f>[1]!genBinomial(1,0.65)</f>
        <v>#VALUE!</v>
      </c>
      <c r="F76" t="e" vm="2">
        <f>[1]!GenLognormal($F$9,$F$10)</f>
        <v>#VALUE!</v>
      </c>
      <c r="G76" t="e" vm="1">
        <f t="shared" ref="G76:G96" si="4">E76*F76</f>
        <v>#VALUE!</v>
      </c>
      <c r="H76" t="e" vm="2">
        <f>[1]!GenLognormal($H$9,$H$10)</f>
        <v>#VALUE!</v>
      </c>
      <c r="K76" t="e" vm="1">
        <f t="shared" si="3"/>
        <v>#VALUE!</v>
      </c>
    </row>
    <row r="77" spans="1:11">
      <c r="A77">
        <v>67</v>
      </c>
      <c r="C77" t="e" vm="2">
        <f>[1]!GenLimitNormal($C$9,$C$10,0,1000,0)</f>
        <v>#VALUE!</v>
      </c>
      <c r="D77" t="e" vm="2">
        <f>[1]!GenBetaPERT(0,$D$9,1)</f>
        <v>#VALUE!</v>
      </c>
      <c r="E77" t="e" vm="2">
        <f>[1]!genBinomial(1,0.65)</f>
        <v>#VALUE!</v>
      </c>
      <c r="F77" t="e" vm="2">
        <f>[1]!GenLognormal($F$9,$F$10)</f>
        <v>#VALUE!</v>
      </c>
      <c r="G77" t="e" vm="1">
        <f t="shared" si="4"/>
        <v>#VALUE!</v>
      </c>
      <c r="H77" t="e" vm="2">
        <f>[1]!GenLognormal($H$9,$H$10)</f>
        <v>#VALUE!</v>
      </c>
      <c r="K77" t="e" vm="1">
        <f t="shared" si="3"/>
        <v>#VALUE!</v>
      </c>
    </row>
    <row r="78" spans="1:11">
      <c r="A78">
        <v>68</v>
      </c>
      <c r="C78" t="e" vm="2">
        <f>[1]!GenLimitNormal($C$9,$C$10,0,1000,0)</f>
        <v>#VALUE!</v>
      </c>
      <c r="D78" t="e" vm="2">
        <f>[1]!GenBetaPERT(0,$D$9,1)</f>
        <v>#VALUE!</v>
      </c>
      <c r="E78" t="e" vm="2">
        <f>[1]!genBinomial(1,0.65)</f>
        <v>#VALUE!</v>
      </c>
      <c r="F78" t="e" vm="2">
        <f>[1]!GenLognormal($F$9,$F$10)</f>
        <v>#VALUE!</v>
      </c>
      <c r="G78" t="e" vm="1">
        <f t="shared" si="4"/>
        <v>#VALUE!</v>
      </c>
      <c r="H78" t="e" vm="2">
        <f>[1]!GenLognormal($H$9,$H$10)</f>
        <v>#VALUE!</v>
      </c>
      <c r="K78" t="e" vm="1">
        <f t="shared" si="3"/>
        <v>#VALUE!</v>
      </c>
    </row>
    <row r="79" spans="1:11">
      <c r="A79">
        <v>69</v>
      </c>
      <c r="C79" t="e" vm="2">
        <f>[1]!GenLimitNormal($C$9,$C$10,0,1000,0)</f>
        <v>#VALUE!</v>
      </c>
      <c r="D79" t="e" vm="2">
        <f>[1]!GenBetaPERT(0,$D$9,1)</f>
        <v>#VALUE!</v>
      </c>
      <c r="E79" t="e" vm="2">
        <f>[1]!genBinomial(1,0.65)</f>
        <v>#VALUE!</v>
      </c>
      <c r="F79" t="e" vm="2">
        <f>[1]!GenLognormal($F$9,$F$10)</f>
        <v>#VALUE!</v>
      </c>
      <c r="G79" t="e" vm="1">
        <f t="shared" si="4"/>
        <v>#VALUE!</v>
      </c>
      <c r="H79" t="e" vm="2">
        <f>[1]!GenLognormal($H$9,$H$10)</f>
        <v>#VALUE!</v>
      </c>
      <c r="K79" t="e" vm="1">
        <f t="shared" si="3"/>
        <v>#VALUE!</v>
      </c>
    </row>
    <row r="80" spans="1:11">
      <c r="A80">
        <v>70</v>
      </c>
      <c r="C80" t="e" vm="2">
        <f>[1]!GenLimitNormal($C$9,$C$10,0,1000,0)</f>
        <v>#VALUE!</v>
      </c>
      <c r="D80" t="e" vm="2">
        <f>[1]!GenBetaPERT(0,$D$9,1)</f>
        <v>#VALUE!</v>
      </c>
      <c r="E80" t="e" vm="2">
        <f>[1]!genBinomial(1,0.65)</f>
        <v>#VALUE!</v>
      </c>
      <c r="F80" t="e" vm="2">
        <f>[1]!GenLognormal($F$9,$F$10)</f>
        <v>#VALUE!</v>
      </c>
      <c r="G80" t="e" vm="1">
        <f t="shared" si="4"/>
        <v>#VALUE!</v>
      </c>
      <c r="H80" t="e" vm="2">
        <f>[1]!GenLognormal($H$9,$H$10)</f>
        <v>#VALUE!</v>
      </c>
      <c r="K80" t="e" vm="1">
        <f t="shared" si="3"/>
        <v>#VALUE!</v>
      </c>
    </row>
    <row r="81" spans="1:11">
      <c r="A81">
        <v>71</v>
      </c>
      <c r="C81" t="e" vm="2">
        <f>[1]!GenLimitNormal($C$9,$C$10,0,1000,0)</f>
        <v>#VALUE!</v>
      </c>
      <c r="D81" t="e" vm="2">
        <f>[1]!GenBetaPERT(0,$D$9,1)</f>
        <v>#VALUE!</v>
      </c>
      <c r="E81" t="e" vm="2">
        <f>[1]!genBinomial(1,0.65)</f>
        <v>#VALUE!</v>
      </c>
      <c r="F81" t="e" vm="2">
        <f>[1]!GenLognormal($F$9,$F$10)</f>
        <v>#VALUE!</v>
      </c>
      <c r="G81" t="e" vm="1">
        <f t="shared" si="4"/>
        <v>#VALUE!</v>
      </c>
      <c r="H81" t="e" vm="2">
        <f>[1]!GenLognormal($H$9,$H$10)</f>
        <v>#VALUE!</v>
      </c>
      <c r="K81" t="e" vm="1">
        <f t="shared" si="3"/>
        <v>#VALUE!</v>
      </c>
    </row>
    <row r="82" spans="1:11">
      <c r="A82">
        <v>72</v>
      </c>
      <c r="C82" t="e" vm="2">
        <f>[1]!GenLimitNormal($C$9,$C$10,0,1000,0)</f>
        <v>#VALUE!</v>
      </c>
      <c r="D82" t="e" vm="2">
        <f>[1]!GenBetaPERT(0,$D$9,1)</f>
        <v>#VALUE!</v>
      </c>
      <c r="E82" t="e" vm="2">
        <f>[1]!genBinomial(1,0.65)</f>
        <v>#VALUE!</v>
      </c>
      <c r="F82" t="e" vm="2">
        <f>[1]!GenLognormal($F$9,$F$10)</f>
        <v>#VALUE!</v>
      </c>
      <c r="G82" t="e" vm="1">
        <f t="shared" si="4"/>
        <v>#VALUE!</v>
      </c>
      <c r="H82" t="e" vm="2">
        <f>[1]!GenLognormal($H$9,$H$10)</f>
        <v>#VALUE!</v>
      </c>
      <c r="K82" t="e" vm="1">
        <f t="shared" si="3"/>
        <v>#VALUE!</v>
      </c>
    </row>
    <row r="83" spans="1:11">
      <c r="A83">
        <v>73</v>
      </c>
      <c r="C83" t="e" vm="2">
        <f>[1]!GenLimitNormal($C$9,$C$10,0,1000,0)</f>
        <v>#VALUE!</v>
      </c>
      <c r="D83" t="e" vm="2">
        <f>[1]!GenBetaPERT(0,$D$9,1)</f>
        <v>#VALUE!</v>
      </c>
      <c r="E83" t="e" vm="2">
        <f>[1]!genBinomial(1,0.65)</f>
        <v>#VALUE!</v>
      </c>
      <c r="F83" t="e" vm="2">
        <f>[1]!GenLognormal($F$9,$F$10)</f>
        <v>#VALUE!</v>
      </c>
      <c r="G83" t="e" vm="1">
        <f t="shared" si="4"/>
        <v>#VALUE!</v>
      </c>
      <c r="H83" t="e" vm="2">
        <f>[1]!GenLognormal($H$9,$H$10)</f>
        <v>#VALUE!</v>
      </c>
      <c r="K83" t="e" vm="1">
        <f t="shared" si="3"/>
        <v>#VALUE!</v>
      </c>
    </row>
    <row r="84" spans="1:11">
      <c r="A84">
        <v>74</v>
      </c>
      <c r="C84" t="e" vm="2">
        <f>[1]!GenLimitNormal($C$9,$C$10,0,1000,0)</f>
        <v>#VALUE!</v>
      </c>
      <c r="D84" t="e" vm="2">
        <f>[1]!GenBetaPERT(0,$D$9,1)</f>
        <v>#VALUE!</v>
      </c>
      <c r="E84" t="e" vm="2">
        <f>[1]!genBinomial(1,0.65)</f>
        <v>#VALUE!</v>
      </c>
      <c r="F84" t="e" vm="2">
        <f>[1]!GenLognormal($F$9,$F$10)</f>
        <v>#VALUE!</v>
      </c>
      <c r="G84" t="e" vm="1">
        <f t="shared" si="4"/>
        <v>#VALUE!</v>
      </c>
      <c r="H84" t="e" vm="2">
        <f>[1]!GenLognormal($H$9,$H$10)</f>
        <v>#VALUE!</v>
      </c>
      <c r="K84" t="e" vm="1">
        <f t="shared" si="3"/>
        <v>#VALUE!</v>
      </c>
    </row>
    <row r="85" spans="1:11">
      <c r="A85">
        <v>75</v>
      </c>
      <c r="C85" t="e" vm="2">
        <f>[1]!GenLimitNormal($C$9,$C$10,0,1000,0)</f>
        <v>#VALUE!</v>
      </c>
      <c r="D85" t="e" vm="2">
        <f>[1]!GenBetaPERT(0,$D$9,1)</f>
        <v>#VALUE!</v>
      </c>
      <c r="E85" t="e" vm="2">
        <f>[1]!genBinomial(1,0.65)</f>
        <v>#VALUE!</v>
      </c>
      <c r="F85" t="e" vm="2">
        <f>[1]!GenLognormal($F$9,$F$10)</f>
        <v>#VALUE!</v>
      </c>
      <c r="G85" t="e" vm="1">
        <f t="shared" si="4"/>
        <v>#VALUE!</v>
      </c>
      <c r="H85" t="e" vm="2">
        <f>[1]!GenLognormal($H$9,$H$10)</f>
        <v>#VALUE!</v>
      </c>
      <c r="K85" t="e" vm="1">
        <f t="shared" si="3"/>
        <v>#VALUE!</v>
      </c>
    </row>
    <row r="86" spans="1:11">
      <c r="A86">
        <v>76</v>
      </c>
      <c r="C86" t="e" vm="2">
        <f>[1]!GenLimitNormal($C$9,$C$10,0,1000,0)</f>
        <v>#VALUE!</v>
      </c>
      <c r="D86" t="e" vm="2">
        <f>[1]!GenBetaPERT(0,$D$9,1)</f>
        <v>#VALUE!</v>
      </c>
      <c r="E86" t="e" vm="2">
        <f>[1]!genBinomial(1,0.65)</f>
        <v>#VALUE!</v>
      </c>
      <c r="F86" t="e" vm="2">
        <f>[1]!GenLognormal($F$9,$F$10)</f>
        <v>#VALUE!</v>
      </c>
      <c r="G86" t="e" vm="1">
        <f t="shared" si="4"/>
        <v>#VALUE!</v>
      </c>
      <c r="H86" t="e" vm="2">
        <f>[1]!GenLognormal($H$9,$H$10)</f>
        <v>#VALUE!</v>
      </c>
      <c r="K86" t="e" vm="1">
        <f t="shared" si="3"/>
        <v>#VALUE!</v>
      </c>
    </row>
    <row r="87" spans="1:11">
      <c r="A87">
        <v>77</v>
      </c>
      <c r="C87" t="e" vm="2">
        <f>[1]!GenLimitNormal($C$9,$C$10,0,1000,0)</f>
        <v>#VALUE!</v>
      </c>
      <c r="D87" t="e" vm="2">
        <f>[1]!GenBetaPERT(0,$D$9,1)</f>
        <v>#VALUE!</v>
      </c>
      <c r="E87" t="e" vm="2">
        <f>[1]!genBinomial(1,0.65)</f>
        <v>#VALUE!</v>
      </c>
      <c r="F87" t="e" vm="2">
        <f>[1]!GenLognormal($F$9,$F$10)</f>
        <v>#VALUE!</v>
      </c>
      <c r="G87" t="e" vm="1">
        <f t="shared" si="4"/>
        <v>#VALUE!</v>
      </c>
      <c r="H87" t="e" vm="2">
        <f>[1]!GenLognormal($H$9,$H$10)</f>
        <v>#VALUE!</v>
      </c>
      <c r="K87" t="e" vm="1">
        <f t="shared" si="3"/>
        <v>#VALUE!</v>
      </c>
    </row>
    <row r="88" spans="1:11">
      <c r="A88">
        <v>78</v>
      </c>
      <c r="C88" t="e" vm="2">
        <f>[1]!GenLimitNormal($C$9,$C$10,0,1000,0)</f>
        <v>#VALUE!</v>
      </c>
      <c r="D88" t="e" vm="2">
        <f>[1]!GenBetaPERT(0,$D$9,1)</f>
        <v>#VALUE!</v>
      </c>
      <c r="E88" t="e" vm="2">
        <f>[1]!genBinomial(1,0.65)</f>
        <v>#VALUE!</v>
      </c>
      <c r="F88" t="e" vm="2">
        <f>[1]!GenLognormal($F$9,$F$10)</f>
        <v>#VALUE!</v>
      </c>
      <c r="G88" t="e" vm="1">
        <f t="shared" si="4"/>
        <v>#VALUE!</v>
      </c>
      <c r="H88" t="e" vm="2">
        <f>[1]!GenLognormal($H$9,$H$10)</f>
        <v>#VALUE!</v>
      </c>
      <c r="K88" t="e" vm="1">
        <f t="shared" si="3"/>
        <v>#VALUE!</v>
      </c>
    </row>
    <row r="89" spans="1:11">
      <c r="A89">
        <v>79</v>
      </c>
      <c r="C89" t="e" vm="2">
        <f>[1]!GenLimitNormal($C$9,$C$10,0,1000,0)</f>
        <v>#VALUE!</v>
      </c>
      <c r="D89" t="e" vm="2">
        <f>[1]!GenBetaPERT(0,$D$9,1)</f>
        <v>#VALUE!</v>
      </c>
      <c r="E89" t="e" vm="2">
        <f>[1]!genBinomial(1,0.65)</f>
        <v>#VALUE!</v>
      </c>
      <c r="F89" t="e" vm="2">
        <f>[1]!GenLognormal($F$9,$F$10)</f>
        <v>#VALUE!</v>
      </c>
      <c r="G89" t="e" vm="1">
        <f t="shared" si="4"/>
        <v>#VALUE!</v>
      </c>
      <c r="H89" t="e" vm="2">
        <f>[1]!GenLognormal($H$9,$H$10)</f>
        <v>#VALUE!</v>
      </c>
      <c r="K89" t="e" vm="1">
        <f t="shared" si="3"/>
        <v>#VALUE!</v>
      </c>
    </row>
    <row r="90" spans="1:11">
      <c r="A90">
        <v>80</v>
      </c>
      <c r="C90" t="e" vm="2">
        <f>[1]!GenLimitNormal($C$9,$C$10,0,1000,0)</f>
        <v>#VALUE!</v>
      </c>
      <c r="D90" t="e" vm="2">
        <f>[1]!GenBetaPERT(0,$D$9,1)</f>
        <v>#VALUE!</v>
      </c>
      <c r="E90" t="e" vm="2">
        <f>[1]!genBinomial(1,0.65)</f>
        <v>#VALUE!</v>
      </c>
      <c r="F90" t="e" vm="2">
        <f>[1]!GenLognormal($F$9,$F$10)</f>
        <v>#VALUE!</v>
      </c>
      <c r="G90" t="e" vm="1">
        <f t="shared" si="4"/>
        <v>#VALUE!</v>
      </c>
      <c r="H90" t="e" vm="2">
        <f>[1]!GenLognormal($H$9,$H$10)</f>
        <v>#VALUE!</v>
      </c>
      <c r="K90" t="e" vm="1">
        <f t="shared" si="3"/>
        <v>#VALUE!</v>
      </c>
    </row>
    <row r="91" spans="1:11">
      <c r="A91">
        <v>81</v>
      </c>
      <c r="C91" t="e" vm="2">
        <f>[1]!GenLimitNormal($C$9,$C$10,0,1000,0)</f>
        <v>#VALUE!</v>
      </c>
      <c r="D91" t="e" vm="2">
        <f>[1]!GenBetaPERT(0,$D$9,1)</f>
        <v>#VALUE!</v>
      </c>
      <c r="E91" t="e" vm="2">
        <f>[1]!genBinomial(1,0.65)</f>
        <v>#VALUE!</v>
      </c>
      <c r="F91" t="e" vm="2">
        <f>[1]!GenLognormal($F$9,$F$10)</f>
        <v>#VALUE!</v>
      </c>
      <c r="G91" t="e" vm="1">
        <f t="shared" si="4"/>
        <v>#VALUE!</v>
      </c>
      <c r="H91" t="e" vm="2">
        <f>[1]!GenLognormal($H$9,$H$10)</f>
        <v>#VALUE!</v>
      </c>
      <c r="K91" t="e" vm="1">
        <f t="shared" si="3"/>
        <v>#VALUE!</v>
      </c>
    </row>
    <row r="92" spans="1:11">
      <c r="A92">
        <v>82</v>
      </c>
      <c r="C92" t="e" vm="2">
        <f>[1]!GenLimitNormal($C$9,$C$10,0,1000,0)</f>
        <v>#VALUE!</v>
      </c>
      <c r="D92" t="e" vm="2">
        <f>[1]!GenBetaPERT(0,$D$9,1)</f>
        <v>#VALUE!</v>
      </c>
      <c r="E92" t="e" vm="2">
        <f>[1]!genBinomial(1,0.65)</f>
        <v>#VALUE!</v>
      </c>
      <c r="F92" t="e" vm="2">
        <f>[1]!GenLognormal($F$9,$F$10)</f>
        <v>#VALUE!</v>
      </c>
      <c r="G92" t="e" vm="1">
        <f t="shared" si="4"/>
        <v>#VALUE!</v>
      </c>
      <c r="H92" t="e" vm="2">
        <f>[1]!GenLognormal($H$9,$H$10)</f>
        <v>#VALUE!</v>
      </c>
      <c r="K92" t="e" vm="1">
        <f t="shared" si="3"/>
        <v>#VALUE!</v>
      </c>
    </row>
    <row r="93" spans="1:11">
      <c r="A93">
        <v>83</v>
      </c>
      <c r="C93" t="e" vm="2">
        <f>[1]!GenLimitNormal($C$9,$C$10,0,1000,0)</f>
        <v>#VALUE!</v>
      </c>
      <c r="D93" t="e" vm="2">
        <f>[1]!GenBetaPERT(0,$D$9,1)</f>
        <v>#VALUE!</v>
      </c>
      <c r="E93" t="e" vm="2">
        <f>[1]!genBinomial(1,0.65)</f>
        <v>#VALUE!</v>
      </c>
      <c r="F93" t="e" vm="2">
        <f>[1]!GenLognormal($F$9,$F$10)</f>
        <v>#VALUE!</v>
      </c>
      <c r="G93" t="e" vm="1">
        <f t="shared" si="4"/>
        <v>#VALUE!</v>
      </c>
      <c r="H93" t="e" vm="2">
        <f>[1]!GenLognormal($H$9,$H$10)</f>
        <v>#VALUE!</v>
      </c>
      <c r="K93" t="e" vm="1">
        <f t="shared" si="3"/>
        <v>#VALUE!</v>
      </c>
    </row>
    <row r="94" spans="1:11">
      <c r="A94">
        <v>84</v>
      </c>
      <c r="C94" t="e" vm="2">
        <f>[1]!GenLimitNormal($C$9,$C$10,0,1000,0)</f>
        <v>#VALUE!</v>
      </c>
      <c r="D94" t="e" vm="2">
        <f>[1]!GenBetaPERT(0,$D$9,1)</f>
        <v>#VALUE!</v>
      </c>
      <c r="E94" t="e" vm="2">
        <f>[1]!genBinomial(1,0.65)</f>
        <v>#VALUE!</v>
      </c>
      <c r="F94" t="e" vm="2">
        <f>[1]!GenLognormal($F$9,$F$10)</f>
        <v>#VALUE!</v>
      </c>
      <c r="G94" t="e" vm="1">
        <f t="shared" si="4"/>
        <v>#VALUE!</v>
      </c>
      <c r="H94" t="e" vm="2">
        <f>[1]!GenLognormal($H$9,$H$10)</f>
        <v>#VALUE!</v>
      </c>
      <c r="K94" t="e" vm="1">
        <f t="shared" si="3"/>
        <v>#VALUE!</v>
      </c>
    </row>
    <row r="95" spans="1:11">
      <c r="A95">
        <v>85</v>
      </c>
      <c r="C95" t="e" vm="2">
        <f>[1]!GenLimitNormal($C$9,$C$10,0,1000,0)</f>
        <v>#VALUE!</v>
      </c>
      <c r="D95" t="e" vm="2">
        <f>[1]!GenBetaPERT(0,$D$9,1)</f>
        <v>#VALUE!</v>
      </c>
      <c r="E95" t="e" vm="2">
        <f>[1]!genBinomial(1,0.65)</f>
        <v>#VALUE!</v>
      </c>
      <c r="F95" t="e" vm="2">
        <f>[1]!GenLognormal($F$9,$F$10)</f>
        <v>#VALUE!</v>
      </c>
      <c r="G95" t="e" vm="1">
        <f t="shared" si="4"/>
        <v>#VALUE!</v>
      </c>
      <c r="H95" t="e" vm="2">
        <f>[1]!GenLognormal($H$9,$H$10)</f>
        <v>#VALUE!</v>
      </c>
      <c r="K95" t="e" vm="1">
        <f t="shared" si="3"/>
        <v>#VALUE!</v>
      </c>
    </row>
    <row r="96" spans="1:11">
      <c r="A96">
        <v>86</v>
      </c>
      <c r="C96" t="e" vm="2">
        <f>[1]!GenLimitNormal($C$9,$C$10,0,1000,0)</f>
        <v>#VALUE!</v>
      </c>
      <c r="D96" t="e" vm="2">
        <f>[1]!GenBetaPERT(0,$D$9,1)</f>
        <v>#VALUE!</v>
      </c>
      <c r="E96" t="e" vm="2">
        <f>[1]!genBinomial(1,0.65)</f>
        <v>#VALUE!</v>
      </c>
      <c r="F96" t="e" vm="2">
        <f>[1]!GenLognormal($F$9,$F$10)</f>
        <v>#VALUE!</v>
      </c>
      <c r="G96" t="e" vm="1">
        <f t="shared" si="4"/>
        <v>#VALUE!</v>
      </c>
      <c r="H96" t="e" vm="2">
        <f>[1]!GenLognormal($H$9,$H$10)</f>
        <v>#VALUE!</v>
      </c>
      <c r="K96" t="e" vm="1">
        <f t="shared" si="3"/>
        <v>#VALUE!</v>
      </c>
    </row>
    <row r="376" spans="10:14">
      <c r="J376" s="1"/>
      <c r="L376" s="1"/>
      <c r="N376" s="1"/>
    </row>
    <row r="377" spans="10:14">
      <c r="J377" s="1"/>
      <c r="L377" s="1"/>
      <c r="N377" s="1"/>
    </row>
    <row r="378" spans="10:14">
      <c r="J378" s="1"/>
      <c r="L378" s="1"/>
      <c r="N378" s="1"/>
    </row>
    <row r="379" spans="10:14">
      <c r="J379" s="1"/>
      <c r="L379" s="1"/>
      <c r="N379" s="1"/>
    </row>
    <row r="380" spans="10:14">
      <c r="J380" s="1"/>
      <c r="L380" s="1"/>
      <c r="N380" s="1"/>
    </row>
    <row r="381" spans="10:14">
      <c r="J381" s="1"/>
      <c r="L381" s="1"/>
      <c r="N381" s="1"/>
    </row>
    <row r="382" spans="10:14">
      <c r="J382" s="1"/>
      <c r="L382" s="1"/>
      <c r="N382" s="1"/>
    </row>
    <row r="383" spans="10:14">
      <c r="J383" s="1"/>
      <c r="L383" s="1"/>
      <c r="N383" s="1"/>
    </row>
    <row r="384" spans="10:14">
      <c r="J384" s="1"/>
      <c r="L384" s="1"/>
      <c r="N384" s="1"/>
    </row>
    <row r="385" spans="10:14">
      <c r="J385" s="1"/>
      <c r="L385" s="1"/>
      <c r="N385" s="1"/>
    </row>
    <row r="386" spans="10:14">
      <c r="J386" s="1"/>
      <c r="L386" s="1"/>
      <c r="N386" s="1"/>
    </row>
    <row r="387" spans="10:14">
      <c r="J387" s="1"/>
      <c r="L387" s="1"/>
      <c r="N387" s="1"/>
    </row>
    <row r="388" spans="10:14">
      <c r="J388" s="1"/>
      <c r="L388" s="1"/>
      <c r="N388" s="1"/>
    </row>
    <row r="389" spans="10:14">
      <c r="J389" s="1"/>
      <c r="L389" s="1"/>
      <c r="N389" s="1"/>
    </row>
    <row r="390" spans="10:14">
      <c r="J390" s="1"/>
      <c r="L390" s="1"/>
      <c r="N390" s="1"/>
    </row>
    <row r="391" spans="10:14">
      <c r="J391" s="1"/>
      <c r="L391" s="1"/>
      <c r="N391" s="1"/>
    </row>
    <row r="392" spans="10:14">
      <c r="J392" s="1"/>
      <c r="L392" s="1"/>
      <c r="N392" s="1"/>
    </row>
    <row r="393" spans="10:14">
      <c r="J393" s="1"/>
      <c r="L393" s="1"/>
      <c r="N393" s="1"/>
    </row>
    <row r="394" spans="10:14">
      <c r="J394" s="1"/>
      <c r="L394" s="1"/>
      <c r="N394" s="1"/>
    </row>
    <row r="395" spans="10:14">
      <c r="J395" s="1"/>
      <c r="L395" s="1"/>
      <c r="N395" s="1"/>
    </row>
    <row r="396" spans="10:14">
      <c r="J396" s="1"/>
      <c r="L396" s="1"/>
      <c r="N396" s="1"/>
    </row>
    <row r="397" spans="10:14">
      <c r="J397" s="1"/>
      <c r="L397" s="1"/>
      <c r="N397" s="1"/>
    </row>
    <row r="398" spans="10:14">
      <c r="J398" s="1"/>
      <c r="L398" s="1"/>
      <c r="N398" s="1"/>
    </row>
    <row r="399" spans="10:14">
      <c r="J399" s="1"/>
      <c r="L399" s="1"/>
      <c r="N399" s="1"/>
    </row>
    <row r="400" spans="10:14">
      <c r="J400" s="1"/>
      <c r="L400" s="1"/>
      <c r="N400" s="1"/>
    </row>
    <row r="401" spans="10:14">
      <c r="J401" s="1"/>
      <c r="L401" s="1"/>
      <c r="N401" s="1"/>
    </row>
    <row r="402" spans="10:14">
      <c r="J402" s="1"/>
      <c r="L402" s="1"/>
      <c r="N402" s="1"/>
    </row>
    <row r="403" spans="10:14">
      <c r="J403" s="1"/>
      <c r="L403" s="1"/>
      <c r="N403" s="1"/>
    </row>
    <row r="404" spans="10:14">
      <c r="J404" s="1"/>
      <c r="L404" s="1"/>
      <c r="N404" s="1"/>
    </row>
    <row r="405" spans="10:14">
      <c r="J405" s="1"/>
      <c r="L405" s="1"/>
      <c r="N405" s="1"/>
    </row>
    <row r="406" spans="10:14">
      <c r="J406" s="1"/>
      <c r="L406" s="1"/>
      <c r="N406" s="1"/>
    </row>
    <row r="407" spans="10:14">
      <c r="J407" s="1"/>
      <c r="L407" s="1"/>
      <c r="N407" s="1"/>
    </row>
    <row r="408" spans="10:14">
      <c r="J408" s="1"/>
      <c r="L408" s="1"/>
      <c r="N408" s="1"/>
    </row>
    <row r="409" spans="10:14">
      <c r="J409" s="1"/>
      <c r="L409" s="1"/>
      <c r="N409" s="1"/>
    </row>
    <row r="410" spans="10:14">
      <c r="J410" s="1"/>
      <c r="L410" s="1"/>
      <c r="N410" s="1"/>
    </row>
    <row r="411" spans="10:14">
      <c r="J411" s="1"/>
      <c r="L411" s="1"/>
      <c r="N411" s="1"/>
    </row>
    <row r="412" spans="10:14">
      <c r="J412" s="1"/>
      <c r="L412" s="1"/>
      <c r="N412" s="1"/>
    </row>
    <row r="413" spans="10:14">
      <c r="J413" s="1"/>
      <c r="L413" s="1"/>
      <c r="N413" s="1"/>
    </row>
    <row r="414" spans="10:14">
      <c r="J414" s="1"/>
      <c r="L414" s="1"/>
      <c r="N414" s="1"/>
    </row>
    <row r="415" spans="10:14">
      <c r="J415" s="1"/>
      <c r="L415" s="1"/>
      <c r="N415" s="1"/>
    </row>
    <row r="416" spans="10:14">
      <c r="J416" s="1"/>
      <c r="L416" s="1"/>
      <c r="N416" s="1"/>
    </row>
    <row r="417" spans="10:14">
      <c r="J417" s="1"/>
      <c r="L417" s="1"/>
      <c r="N417" s="1"/>
    </row>
    <row r="418" spans="10:14">
      <c r="J418" s="1"/>
      <c r="L418" s="1"/>
      <c r="N418" s="1"/>
    </row>
    <row r="419" spans="10:14">
      <c r="J419" s="1"/>
      <c r="L419" s="1"/>
      <c r="N419" s="1"/>
    </row>
    <row r="420" spans="10:14">
      <c r="J420" s="1"/>
      <c r="L420" s="1"/>
      <c r="N420" s="1"/>
    </row>
    <row r="421" spans="10:14">
      <c r="J421" s="1"/>
      <c r="L421" s="1"/>
      <c r="N421" s="1"/>
    </row>
    <row r="422" spans="10:14">
      <c r="J422" s="1"/>
      <c r="L422" s="1"/>
      <c r="N422" s="1"/>
    </row>
    <row r="423" spans="10:14">
      <c r="J423" s="1"/>
      <c r="L423" s="1"/>
      <c r="N423" s="1"/>
    </row>
    <row r="424" spans="10:14">
      <c r="J424" s="1"/>
      <c r="L424" s="1"/>
      <c r="N424" s="1"/>
    </row>
    <row r="425" spans="10:14">
      <c r="J425" s="1"/>
      <c r="L425" s="1"/>
      <c r="N425" s="1"/>
    </row>
    <row r="426" spans="10:14">
      <c r="J426" s="1"/>
      <c r="L426" s="1"/>
      <c r="N426" s="1"/>
    </row>
    <row r="427" spans="10:14">
      <c r="J427" s="1"/>
      <c r="L427" s="1"/>
      <c r="N427" s="1"/>
    </row>
    <row r="428" spans="10:14">
      <c r="J428" s="1"/>
      <c r="L428" s="1"/>
      <c r="N428" s="1"/>
    </row>
    <row r="429" spans="10:14">
      <c r="J429" s="1"/>
      <c r="L429" s="1"/>
      <c r="N429" s="1"/>
    </row>
    <row r="430" spans="10:14">
      <c r="J430" s="1"/>
      <c r="L430" s="1"/>
      <c r="N430" s="1"/>
    </row>
    <row r="431" spans="10:14">
      <c r="J431" s="1"/>
      <c r="L431" s="1"/>
      <c r="N431" s="1"/>
    </row>
    <row r="432" spans="10:14">
      <c r="J432" s="1"/>
      <c r="L432" s="1"/>
      <c r="N432" s="1"/>
    </row>
    <row r="433" spans="10:14">
      <c r="J433" s="1"/>
      <c r="L433" s="1"/>
      <c r="N433" s="1"/>
    </row>
    <row r="434" spans="10:14">
      <c r="J434" s="1"/>
      <c r="L434" s="1"/>
      <c r="N434" s="1"/>
    </row>
    <row r="435" spans="10:14">
      <c r="J435" s="1"/>
      <c r="L435" s="1"/>
      <c r="N435" s="1"/>
    </row>
    <row r="436" spans="10:14">
      <c r="J436" s="1"/>
      <c r="L436" s="1"/>
      <c r="N436" s="1"/>
    </row>
    <row r="437" spans="10:14">
      <c r="J437" s="1"/>
      <c r="L437" s="1"/>
      <c r="N437" s="1"/>
    </row>
    <row r="438" spans="10:14">
      <c r="J438" s="1"/>
      <c r="L438" s="1"/>
      <c r="N438" s="1"/>
    </row>
    <row r="439" spans="10:14">
      <c r="J439" s="1"/>
      <c r="L439" s="1"/>
      <c r="N439" s="1"/>
    </row>
    <row r="440" spans="10:14">
      <c r="J440" s="1"/>
      <c r="L440" s="1"/>
      <c r="N440" s="1"/>
    </row>
    <row r="441" spans="10:14">
      <c r="J441" s="1"/>
      <c r="L441" s="1"/>
      <c r="N441" s="1"/>
    </row>
    <row r="442" spans="10:14">
      <c r="J442" s="1"/>
      <c r="L442" s="1"/>
      <c r="N442" s="1"/>
    </row>
    <row r="443" spans="10:14">
      <c r="J443" s="1"/>
      <c r="L443" s="1"/>
      <c r="N443" s="1"/>
    </row>
    <row r="444" spans="10:14">
      <c r="J444" s="1"/>
      <c r="L444" s="1"/>
      <c r="N444" s="1"/>
    </row>
    <row r="445" spans="10:14">
      <c r="J445" s="1"/>
      <c r="L445" s="1"/>
      <c r="N445" s="1"/>
    </row>
    <row r="446" spans="10:14">
      <c r="J446" s="1"/>
      <c r="L446" s="1"/>
      <c r="N446" s="1"/>
    </row>
    <row r="447" spans="10:14">
      <c r="J447" s="1"/>
      <c r="L447" s="1"/>
      <c r="N447" s="1"/>
    </row>
    <row r="448" spans="10:14">
      <c r="J448" s="1"/>
      <c r="L448" s="1"/>
      <c r="N448" s="1"/>
    </row>
    <row r="449" spans="10:14">
      <c r="J449" s="1"/>
      <c r="L449" s="1"/>
      <c r="N449" s="1"/>
    </row>
    <row r="450" spans="10:14">
      <c r="J450" s="1"/>
      <c r="L450" s="1"/>
      <c r="N450" s="1"/>
    </row>
    <row r="451" spans="10:14">
      <c r="J451" s="1"/>
      <c r="L451" s="1"/>
      <c r="N451" s="1"/>
    </row>
    <row r="452" spans="10:14">
      <c r="J452" s="1"/>
      <c r="L452" s="1"/>
      <c r="N452" s="1"/>
    </row>
    <row r="453" spans="10:14">
      <c r="J453" s="1"/>
      <c r="L453" s="1"/>
      <c r="N453" s="1"/>
    </row>
    <row r="454" spans="10:14">
      <c r="J454" s="1"/>
      <c r="L454" s="1"/>
      <c r="N454" s="1"/>
    </row>
    <row r="455" spans="10:14">
      <c r="J455" s="1"/>
      <c r="L455" s="1"/>
      <c r="N455" s="1"/>
    </row>
    <row r="456" spans="10:14">
      <c r="J456" s="1"/>
      <c r="L456" s="1"/>
      <c r="N456" s="1"/>
    </row>
    <row r="457" spans="10:14">
      <c r="J457" s="1"/>
      <c r="L457" s="1"/>
      <c r="N457" s="1"/>
    </row>
    <row r="458" spans="10:14">
      <c r="J458" s="1"/>
      <c r="L458" s="1"/>
      <c r="N458" s="1"/>
    </row>
    <row r="459" spans="10:14">
      <c r="J459" s="1"/>
      <c r="L459" s="1"/>
      <c r="N459" s="1"/>
    </row>
    <row r="460" spans="10:14">
      <c r="J460" s="1"/>
      <c r="L460" s="1"/>
      <c r="N460" s="1"/>
    </row>
    <row r="461" spans="10:14">
      <c r="J461" s="1"/>
      <c r="L461" s="1"/>
      <c r="N461" s="1"/>
    </row>
    <row r="462" spans="10:14">
      <c r="J462" s="1"/>
      <c r="L462" s="1"/>
      <c r="N462" s="1"/>
    </row>
    <row r="463" spans="10:14">
      <c r="J463" s="1"/>
      <c r="L463" s="1"/>
      <c r="N463" s="1"/>
    </row>
    <row r="464" spans="10:14">
      <c r="J464" s="1"/>
      <c r="L464" s="1"/>
      <c r="N464" s="1"/>
    </row>
    <row r="465" spans="10:14">
      <c r="J465" s="1"/>
      <c r="L465" s="1"/>
      <c r="N465" s="1"/>
    </row>
    <row r="466" spans="10:14">
      <c r="J466" s="1"/>
      <c r="L466" s="1"/>
      <c r="N466" s="1"/>
    </row>
    <row r="467" spans="10:14">
      <c r="J467" s="1"/>
      <c r="L467" s="1"/>
      <c r="N467" s="1"/>
    </row>
    <row r="468" spans="10:14">
      <c r="J468" s="1"/>
      <c r="L468" s="1"/>
      <c r="N468" s="1"/>
    </row>
    <row r="469" spans="10:14">
      <c r="J469" s="1"/>
      <c r="L469" s="1"/>
      <c r="N469" s="1"/>
    </row>
    <row r="470" spans="10:14">
      <c r="J470" s="1"/>
      <c r="L470" s="1"/>
      <c r="N470" s="1"/>
    </row>
    <row r="471" spans="10:14">
      <c r="J471" s="1"/>
      <c r="L471" s="1"/>
      <c r="N471" s="1"/>
    </row>
    <row r="472" spans="10:14">
      <c r="J472" s="1"/>
      <c r="L472" s="1"/>
      <c r="N472" s="1"/>
    </row>
    <row r="473" spans="10:14">
      <c r="J473" s="1"/>
      <c r="L473" s="1"/>
      <c r="N473" s="1"/>
    </row>
    <row r="474" spans="10:14">
      <c r="J474" s="1"/>
      <c r="L474" s="1"/>
      <c r="N474" s="1"/>
    </row>
    <row r="475" spans="10:14">
      <c r="J475" s="1"/>
      <c r="L475" s="1"/>
      <c r="N475" s="1"/>
    </row>
    <row r="476" spans="10:14">
      <c r="J476" s="1"/>
      <c r="L476" s="1"/>
      <c r="N476" s="1"/>
    </row>
    <row r="477" spans="10:14">
      <c r="J477" s="1"/>
      <c r="L477" s="1"/>
      <c r="N477" s="1"/>
    </row>
    <row r="478" spans="10:14">
      <c r="J478" s="1"/>
      <c r="L478" s="1"/>
      <c r="N478" s="1"/>
    </row>
    <row r="479" spans="10:14">
      <c r="J479" s="1"/>
      <c r="L479" s="1"/>
      <c r="N479" s="1"/>
    </row>
    <row r="480" spans="10:14">
      <c r="J480" s="1"/>
      <c r="L480" s="1"/>
      <c r="N480" s="1"/>
    </row>
    <row r="481" spans="10:14">
      <c r="J481" s="1"/>
      <c r="L481" s="1"/>
      <c r="N481" s="1"/>
    </row>
    <row r="482" spans="10:14">
      <c r="J482" s="1"/>
      <c r="L482" s="1"/>
      <c r="N482" s="1"/>
    </row>
    <row r="483" spans="10:14">
      <c r="J483" s="1"/>
      <c r="L483" s="1"/>
      <c r="N483" s="1"/>
    </row>
    <row r="484" spans="10:14">
      <c r="J484" s="1"/>
      <c r="L484" s="1"/>
      <c r="N484" s="1"/>
    </row>
    <row r="485" spans="10:14">
      <c r="J485" s="1"/>
      <c r="L485" s="1"/>
      <c r="N485" s="1"/>
    </row>
    <row r="486" spans="10:14">
      <c r="J486" s="1"/>
      <c r="L486" s="1"/>
      <c r="N486" s="1"/>
    </row>
    <row r="487" spans="10:14">
      <c r="J487" s="1"/>
      <c r="L487" s="1"/>
      <c r="N487" s="1"/>
    </row>
    <row r="488" spans="10:14">
      <c r="J488" s="1"/>
      <c r="L488" s="1"/>
      <c r="N488" s="1"/>
    </row>
    <row r="489" spans="10:14">
      <c r="J489" s="1"/>
      <c r="L489" s="1"/>
      <c r="N489" s="1"/>
    </row>
    <row r="490" spans="10:14">
      <c r="J490" s="1"/>
      <c r="L490" s="1"/>
      <c r="N490" s="1"/>
    </row>
    <row r="491" spans="10:14">
      <c r="J491" s="1"/>
      <c r="L491" s="1"/>
      <c r="N491" s="1"/>
    </row>
    <row r="492" spans="10:14">
      <c r="J492" s="1"/>
      <c r="L492" s="1"/>
      <c r="N492" s="1"/>
    </row>
    <row r="493" spans="10:14">
      <c r="J493" s="1"/>
      <c r="L493" s="1"/>
      <c r="N493" s="1"/>
    </row>
    <row r="494" spans="10:14">
      <c r="J494" s="1"/>
      <c r="L494" s="1"/>
      <c r="N494" s="1"/>
    </row>
    <row r="495" spans="10:14">
      <c r="J495" s="1"/>
      <c r="L495" s="1"/>
      <c r="N495" s="1"/>
    </row>
    <row r="496" spans="10:14">
      <c r="J496" s="1"/>
      <c r="L496" s="1"/>
      <c r="N496" s="1"/>
    </row>
    <row r="497" spans="10:14">
      <c r="J497" s="1"/>
      <c r="L497" s="1"/>
      <c r="N497" s="1"/>
    </row>
    <row r="498" spans="10:14">
      <c r="J498" s="1"/>
      <c r="L498" s="1"/>
      <c r="N498" s="1"/>
    </row>
    <row r="499" spans="10:14">
      <c r="J499" s="1"/>
      <c r="L499" s="1"/>
      <c r="N499" s="1"/>
    </row>
    <row r="500" spans="10:14">
      <c r="J500" s="1"/>
      <c r="L500" s="1"/>
      <c r="N500" s="1"/>
    </row>
    <row r="501" spans="10:14">
      <c r="J501" s="1"/>
      <c r="L501" s="1"/>
      <c r="N501" s="1"/>
    </row>
    <row r="502" spans="10:14">
      <c r="J502" s="1"/>
      <c r="L502" s="1"/>
      <c r="N502" s="1"/>
    </row>
    <row r="503" spans="10:14">
      <c r="J503" s="1"/>
      <c r="L503" s="1"/>
      <c r="N503" s="1"/>
    </row>
    <row r="504" spans="10:14">
      <c r="J504" s="1"/>
      <c r="L504" s="1"/>
      <c r="N504" s="1"/>
    </row>
    <row r="505" spans="10:14">
      <c r="J505" s="1"/>
      <c r="L505" s="1"/>
      <c r="N505" s="1"/>
    </row>
    <row r="506" spans="10:14">
      <c r="J506" s="1"/>
      <c r="L506" s="1"/>
      <c r="N506" s="1"/>
    </row>
    <row r="507" spans="10:14">
      <c r="J507" s="1"/>
      <c r="L507" s="1"/>
      <c r="N507" s="1"/>
    </row>
    <row r="508" spans="10:14">
      <c r="J508" s="1"/>
      <c r="L508" s="1"/>
      <c r="N508" s="1"/>
    </row>
    <row r="509" spans="10:14">
      <c r="J509" s="1"/>
      <c r="L509" s="1"/>
      <c r="N509" s="1"/>
    </row>
    <row r="510" spans="10:14">
      <c r="J510" s="1"/>
      <c r="L510" s="1"/>
      <c r="N510" s="1"/>
    </row>
    <row r="511" spans="10:14">
      <c r="J511" s="1"/>
      <c r="L511" s="1"/>
      <c r="N511" s="1"/>
    </row>
    <row r="512" spans="10:14">
      <c r="J512" s="1"/>
      <c r="L512" s="1"/>
      <c r="N512" s="1"/>
    </row>
    <row r="513" spans="10:14">
      <c r="J513" s="1"/>
      <c r="L513" s="1"/>
      <c r="N513" s="1"/>
    </row>
    <row r="514" spans="10:14">
      <c r="J514" s="1"/>
      <c r="L514" s="1"/>
      <c r="N514" s="1"/>
    </row>
    <row r="515" spans="10:14">
      <c r="J515" s="1"/>
      <c r="L515" s="1"/>
      <c r="N515" s="1"/>
    </row>
    <row r="516" spans="10:14">
      <c r="J516" s="1"/>
      <c r="L516" s="1"/>
      <c r="N516" s="1"/>
    </row>
    <row r="517" spans="10:14">
      <c r="J517" s="1"/>
      <c r="L517" s="1"/>
      <c r="N517" s="1"/>
    </row>
    <row r="518" spans="10:14">
      <c r="J518" s="1"/>
      <c r="L518" s="1"/>
      <c r="N518" s="1"/>
    </row>
    <row r="519" spans="10:14">
      <c r="J519" s="1"/>
      <c r="L519" s="1"/>
      <c r="N519" s="1"/>
    </row>
    <row r="520" spans="10:14">
      <c r="J520" s="1"/>
      <c r="L520" s="1"/>
      <c r="N520" s="1"/>
    </row>
    <row r="521" spans="10:14">
      <c r="J521" s="1"/>
      <c r="L521" s="1"/>
      <c r="N521" s="1"/>
    </row>
    <row r="522" spans="10:14">
      <c r="J522" s="1"/>
      <c r="L522" s="1"/>
      <c r="N522" s="1"/>
    </row>
    <row r="523" spans="10:14">
      <c r="J523" s="1"/>
      <c r="L523" s="1"/>
      <c r="N523" s="1"/>
    </row>
    <row r="524" spans="10:14">
      <c r="J524" s="1"/>
      <c r="L524" s="1"/>
      <c r="N524" s="1"/>
    </row>
    <row r="525" spans="10:14">
      <c r="J525" s="1"/>
      <c r="L525" s="1"/>
      <c r="N525" s="1"/>
    </row>
    <row r="526" spans="10:14">
      <c r="J526" s="1"/>
      <c r="L526" s="1"/>
      <c r="N526" s="1"/>
    </row>
    <row r="527" spans="10:14">
      <c r="J527" s="1"/>
      <c r="L527" s="1"/>
      <c r="N527" s="1"/>
    </row>
    <row r="528" spans="10:14">
      <c r="J528" s="1"/>
      <c r="L528" s="1"/>
      <c r="N528" s="1"/>
    </row>
    <row r="529" spans="10:14">
      <c r="J529" s="1"/>
      <c r="L529" s="1"/>
      <c r="N529" s="1"/>
    </row>
    <row r="530" spans="10:14">
      <c r="J530" s="1"/>
      <c r="L530" s="1"/>
      <c r="N530" s="1"/>
    </row>
    <row r="531" spans="10:14">
      <c r="J531" s="1"/>
      <c r="L531" s="1"/>
      <c r="N531" s="1"/>
    </row>
    <row r="532" spans="10:14">
      <c r="J532" s="1"/>
      <c r="L532" s="1"/>
      <c r="N532" s="1"/>
    </row>
    <row r="533" spans="10:14">
      <c r="J533" s="1"/>
      <c r="L533" s="1"/>
      <c r="N533" s="1"/>
    </row>
    <row r="534" spans="10:14">
      <c r="J534" s="1"/>
      <c r="L534" s="1"/>
      <c r="N534" s="1"/>
    </row>
    <row r="535" spans="10:14">
      <c r="J535" s="1"/>
      <c r="L535" s="1"/>
      <c r="N535" s="1"/>
    </row>
    <row r="536" spans="10:14">
      <c r="J536" s="1"/>
      <c r="L536" s="1"/>
      <c r="N536" s="1"/>
    </row>
    <row r="537" spans="10:14">
      <c r="J537" s="1"/>
      <c r="L537" s="1"/>
      <c r="N537" s="1"/>
    </row>
    <row r="538" spans="10:14">
      <c r="J538" s="1"/>
      <c r="L538" s="1"/>
      <c r="N538" s="1"/>
    </row>
    <row r="539" spans="10:14">
      <c r="J539" s="1"/>
      <c r="L539" s="1"/>
      <c r="N539" s="1"/>
    </row>
    <row r="540" spans="10:14">
      <c r="J540" s="1"/>
      <c r="L540" s="1"/>
      <c r="N540" s="1"/>
    </row>
    <row r="541" spans="10:14">
      <c r="J541" s="1"/>
      <c r="L541" s="1"/>
      <c r="N541" s="1"/>
    </row>
    <row r="542" spans="10:14">
      <c r="J542" s="1"/>
      <c r="L542" s="1"/>
      <c r="N542" s="1"/>
    </row>
    <row r="543" spans="10:14">
      <c r="J543" s="1"/>
      <c r="L543" s="1"/>
      <c r="N543" s="1"/>
    </row>
    <row r="544" spans="10:14">
      <c r="J544" s="1"/>
      <c r="L544" s="1"/>
      <c r="N544" s="1"/>
    </row>
    <row r="545" spans="10:14">
      <c r="J545" s="1"/>
      <c r="L545" s="1"/>
      <c r="N545" s="1"/>
    </row>
    <row r="546" spans="10:14">
      <c r="J546" s="1"/>
      <c r="L546" s="1"/>
      <c r="N546" s="1"/>
    </row>
    <row r="547" spans="10:14">
      <c r="J547" s="1"/>
      <c r="L547" s="1"/>
      <c r="N547" s="1"/>
    </row>
    <row r="548" spans="10:14">
      <c r="J548" s="1"/>
      <c r="L548" s="1"/>
      <c r="N548" s="1"/>
    </row>
    <row r="549" spans="10:14">
      <c r="J549" s="1"/>
      <c r="L549" s="1"/>
      <c r="N549" s="1"/>
    </row>
    <row r="550" spans="10:14">
      <c r="J550" s="1"/>
      <c r="L550" s="1"/>
      <c r="N550" s="1"/>
    </row>
    <row r="551" spans="10:14">
      <c r="J551" s="1"/>
      <c r="L551" s="1"/>
      <c r="N551" s="1"/>
    </row>
    <row r="552" spans="10:14">
      <c r="J552" s="1"/>
      <c r="L552" s="1"/>
      <c r="N552" s="1"/>
    </row>
    <row r="553" spans="10:14">
      <c r="J553" s="1"/>
      <c r="L553" s="1"/>
      <c r="N553" s="1"/>
    </row>
    <row r="554" spans="10:14">
      <c r="J554" s="1"/>
      <c r="L554" s="1"/>
      <c r="N554" s="1"/>
    </row>
    <row r="555" spans="10:14">
      <c r="J555" s="1"/>
      <c r="L555" s="1"/>
      <c r="N555" s="1"/>
    </row>
    <row r="556" spans="10:14">
      <c r="J556" s="1"/>
      <c r="L556" s="1"/>
      <c r="N556" s="1"/>
    </row>
    <row r="557" spans="10:14">
      <c r="J557" s="1"/>
      <c r="L557" s="1"/>
      <c r="N557" s="1"/>
    </row>
    <row r="558" spans="10:14">
      <c r="J558" s="1"/>
      <c r="L558" s="1"/>
      <c r="N558" s="1"/>
    </row>
    <row r="559" spans="10:14">
      <c r="J559" s="1"/>
      <c r="L559" s="1"/>
      <c r="N559" s="1"/>
    </row>
    <row r="560" spans="10:14">
      <c r="J560" s="1"/>
      <c r="L560" s="1"/>
      <c r="N560" s="1"/>
    </row>
    <row r="561" spans="10:14">
      <c r="J561" s="1"/>
      <c r="L561" s="1"/>
      <c r="N561" s="1"/>
    </row>
    <row r="562" spans="10:14">
      <c r="J562" s="1"/>
      <c r="L562" s="1"/>
      <c r="N562" s="1"/>
    </row>
    <row r="563" spans="10:14">
      <c r="J563" s="1"/>
      <c r="L563" s="1"/>
      <c r="N563" s="1"/>
    </row>
    <row r="564" spans="10:14">
      <c r="J564" s="1"/>
      <c r="L564" s="1"/>
      <c r="N564" s="1"/>
    </row>
    <row r="565" spans="10:14">
      <c r="J565" s="1"/>
      <c r="L565" s="1"/>
      <c r="N565" s="1"/>
    </row>
    <row r="566" spans="10:14">
      <c r="J566" s="1"/>
      <c r="L566" s="1"/>
      <c r="N566" s="1"/>
    </row>
    <row r="567" spans="10:14">
      <c r="J567" s="1"/>
      <c r="L567" s="1"/>
      <c r="N567" s="1"/>
    </row>
    <row r="568" spans="10:14">
      <c r="J568" s="1"/>
      <c r="L568" s="1"/>
      <c r="N568" s="1"/>
    </row>
    <row r="569" spans="10:14">
      <c r="J569" s="1"/>
      <c r="L569" s="1"/>
      <c r="N569" s="1"/>
    </row>
    <row r="570" spans="10:14">
      <c r="J570" s="1"/>
      <c r="L570" s="1"/>
      <c r="N570" s="1"/>
    </row>
    <row r="571" spans="10:14">
      <c r="J571" s="1"/>
      <c r="L571" s="1"/>
      <c r="N571" s="1"/>
    </row>
    <row r="572" spans="10:14">
      <c r="J572" s="1"/>
      <c r="L572" s="1"/>
      <c r="N572" s="1"/>
    </row>
    <row r="573" spans="10:14">
      <c r="J573" s="1"/>
      <c r="L573" s="1"/>
      <c r="N573" s="1"/>
    </row>
    <row r="574" spans="10:14">
      <c r="J574" s="1"/>
      <c r="L574" s="1"/>
      <c r="N574" s="1"/>
    </row>
    <row r="575" spans="10:14">
      <c r="J575" s="1"/>
      <c r="L575" s="1"/>
      <c r="N575" s="1"/>
    </row>
    <row r="576" spans="10:14">
      <c r="J576" s="1"/>
      <c r="L576" s="1"/>
      <c r="N576" s="1"/>
    </row>
    <row r="577" spans="10:14">
      <c r="J577" s="1"/>
      <c r="L577" s="1"/>
      <c r="N577" s="1"/>
    </row>
    <row r="578" spans="10:14">
      <c r="J578" s="1"/>
      <c r="L578" s="1"/>
      <c r="N578" s="1"/>
    </row>
    <row r="579" spans="10:14">
      <c r="J579" s="1"/>
      <c r="L579" s="1"/>
      <c r="N579" s="1"/>
    </row>
    <row r="580" spans="10:14">
      <c r="J580" s="1"/>
      <c r="L580" s="1"/>
      <c r="N580" s="1"/>
    </row>
    <row r="581" spans="10:14">
      <c r="J581" s="1"/>
      <c r="L581" s="1"/>
      <c r="N581" s="1"/>
    </row>
    <row r="582" spans="10:14">
      <c r="J582" s="1"/>
      <c r="L582" s="1"/>
      <c r="N582" s="1"/>
    </row>
    <row r="583" spans="10:14">
      <c r="J583" s="1"/>
      <c r="L583" s="1"/>
      <c r="N583" s="1"/>
    </row>
    <row r="584" spans="10:14">
      <c r="J584" s="1"/>
      <c r="L584" s="1"/>
      <c r="N584" s="1"/>
    </row>
    <row r="585" spans="10:14">
      <c r="J585" s="1"/>
      <c r="L585" s="1"/>
      <c r="N585" s="1"/>
    </row>
    <row r="586" spans="10:14">
      <c r="J586" s="1"/>
      <c r="L586" s="1"/>
      <c r="N586" s="1"/>
    </row>
    <row r="587" spans="10:14">
      <c r="J587" s="1"/>
      <c r="L587" s="1"/>
      <c r="N587" s="1"/>
    </row>
    <row r="588" spans="10:14">
      <c r="J588" s="1"/>
      <c r="L588" s="1"/>
      <c r="N588" s="1"/>
    </row>
    <row r="589" spans="10:14">
      <c r="J589" s="1"/>
      <c r="L589" s="1"/>
      <c r="N589" s="1"/>
    </row>
    <row r="590" spans="10:14">
      <c r="J590" s="1"/>
      <c r="L590" s="1"/>
      <c r="N590" s="1"/>
    </row>
    <row r="591" spans="10:14">
      <c r="J591" s="1"/>
      <c r="L591" s="1"/>
      <c r="N591" s="1"/>
    </row>
    <row r="592" spans="10:14">
      <c r="J592" s="1"/>
      <c r="L592" s="1"/>
      <c r="N592" s="1"/>
    </row>
    <row r="593" spans="10:14">
      <c r="J593" s="1"/>
      <c r="L593" s="1"/>
      <c r="N593" s="1"/>
    </row>
    <row r="594" spans="10:14">
      <c r="J594" s="1"/>
      <c r="L594" s="1"/>
      <c r="N594" s="1"/>
    </row>
    <row r="595" spans="10:14">
      <c r="J595" s="1"/>
      <c r="L595" s="1"/>
      <c r="N595" s="1"/>
    </row>
    <row r="596" spans="10:14">
      <c r="J596" s="1"/>
      <c r="L596" s="1"/>
      <c r="N596" s="1"/>
    </row>
    <row r="597" spans="10:14">
      <c r="J597" s="1"/>
      <c r="L597" s="1"/>
      <c r="N597" s="1"/>
    </row>
    <row r="598" spans="10:14">
      <c r="J598" s="1"/>
      <c r="L598" s="1"/>
      <c r="N598" s="1"/>
    </row>
    <row r="599" spans="10:14">
      <c r="J599" s="1"/>
      <c r="L599" s="1"/>
      <c r="N599" s="1"/>
    </row>
    <row r="600" spans="10:14">
      <c r="J600" s="1"/>
      <c r="L600" s="1"/>
      <c r="N600" s="1"/>
    </row>
    <row r="601" spans="10:14">
      <c r="J601" s="1"/>
      <c r="L601" s="1"/>
      <c r="N601" s="1"/>
    </row>
    <row r="602" spans="10:14">
      <c r="J602" s="1"/>
      <c r="L602" s="1"/>
      <c r="N602" s="1"/>
    </row>
    <row r="603" spans="10:14">
      <c r="J603" s="1"/>
      <c r="L603" s="1"/>
      <c r="N603" s="1"/>
    </row>
    <row r="604" spans="10:14">
      <c r="J604" s="1"/>
      <c r="L604" s="1"/>
      <c r="N604" s="1"/>
    </row>
    <row r="605" spans="10:14">
      <c r="J605" s="1"/>
      <c r="L605" s="1"/>
      <c r="N605" s="1"/>
    </row>
    <row r="606" spans="10:14">
      <c r="J606" s="1"/>
      <c r="L606" s="1"/>
      <c r="N606" s="1"/>
    </row>
    <row r="607" spans="10:14">
      <c r="J607" s="1"/>
      <c r="L607" s="1"/>
      <c r="N607" s="1"/>
    </row>
    <row r="608" spans="10:14">
      <c r="J608" s="1"/>
      <c r="L608" s="1"/>
      <c r="N608" s="1"/>
    </row>
    <row r="609" spans="10:14">
      <c r="J609" s="1"/>
      <c r="L609" s="1"/>
      <c r="N609" s="1"/>
    </row>
    <row r="610" spans="10:14">
      <c r="J610" s="1"/>
      <c r="L610" s="1"/>
      <c r="N610" s="1"/>
    </row>
    <row r="611" spans="10:14">
      <c r="J611" s="1"/>
      <c r="L611" s="1"/>
      <c r="N611" s="1"/>
    </row>
    <row r="612" spans="10:14">
      <c r="J612" s="1"/>
      <c r="L612" s="1"/>
      <c r="N612" s="1"/>
    </row>
    <row r="613" spans="10:14">
      <c r="J613" s="1"/>
      <c r="L613" s="1"/>
      <c r="N613" s="1"/>
    </row>
    <row r="614" spans="10:14">
      <c r="J614" s="1"/>
      <c r="L614" s="1"/>
      <c r="N614" s="1"/>
    </row>
    <row r="615" spans="10:14">
      <c r="J615" s="1"/>
      <c r="L615" s="1"/>
      <c r="N615" s="1"/>
    </row>
    <row r="616" spans="10:14">
      <c r="J616" s="1"/>
      <c r="L616" s="1"/>
      <c r="N616" s="1"/>
    </row>
    <row r="617" spans="10:14">
      <c r="J617" s="1"/>
      <c r="L617" s="1"/>
      <c r="N617" s="1"/>
    </row>
    <row r="618" spans="10:14">
      <c r="J618" s="1"/>
      <c r="L618" s="1"/>
      <c r="N618" s="1"/>
    </row>
    <row r="619" spans="10:14">
      <c r="J619" s="1"/>
      <c r="L619" s="1"/>
      <c r="N619" s="1"/>
    </row>
    <row r="620" spans="10:14">
      <c r="J620" s="1"/>
      <c r="L620" s="1"/>
      <c r="N620" s="1"/>
    </row>
    <row r="621" spans="10:14">
      <c r="J621" s="1"/>
      <c r="L621" s="1"/>
      <c r="N621" s="1"/>
    </row>
    <row r="622" spans="10:14">
      <c r="J622" s="1"/>
      <c r="L622" s="1"/>
      <c r="N622" s="1"/>
    </row>
    <row r="623" spans="10:14">
      <c r="J623" s="1"/>
      <c r="L623" s="1"/>
      <c r="N623" s="1"/>
    </row>
    <row r="624" spans="10:14">
      <c r="J624" s="1"/>
      <c r="L624" s="1"/>
      <c r="N624" s="1"/>
    </row>
    <row r="625" spans="10:14">
      <c r="J625" s="1"/>
      <c r="L625" s="1"/>
      <c r="N625" s="1"/>
    </row>
    <row r="626" spans="10:14">
      <c r="J626" s="1"/>
      <c r="L626" s="1"/>
      <c r="N626" s="1"/>
    </row>
    <row r="627" spans="10:14">
      <c r="J627" s="1"/>
      <c r="L627" s="1"/>
      <c r="N627" s="1"/>
    </row>
    <row r="628" spans="10:14">
      <c r="J628" s="1"/>
      <c r="L628" s="1"/>
      <c r="N628" s="1"/>
    </row>
    <row r="629" spans="10:14">
      <c r="J629" s="1"/>
      <c r="L629" s="1"/>
      <c r="N629" s="1"/>
    </row>
    <row r="630" spans="10:14">
      <c r="J630" s="1"/>
      <c r="L630" s="1"/>
      <c r="N630" s="1"/>
    </row>
    <row r="631" spans="10:14">
      <c r="J631" s="1"/>
      <c r="L631" s="1"/>
      <c r="N631" s="1"/>
    </row>
    <row r="632" spans="10:14">
      <c r="J632" s="1"/>
      <c r="L632" s="1"/>
      <c r="N632" s="1"/>
    </row>
    <row r="633" spans="10:14">
      <c r="J633" s="1"/>
      <c r="L633" s="1"/>
      <c r="N633" s="1"/>
    </row>
    <row r="634" spans="10:14">
      <c r="J634" s="1"/>
      <c r="L634" s="1"/>
      <c r="N634" s="1"/>
    </row>
    <row r="635" spans="10:14">
      <c r="J635" s="1"/>
      <c r="L635" s="1"/>
      <c r="N635" s="1"/>
    </row>
    <row r="636" spans="10:14">
      <c r="J636" s="1"/>
      <c r="L636" s="1"/>
      <c r="N636" s="1"/>
    </row>
    <row r="637" spans="10:14">
      <c r="J637" s="1"/>
      <c r="L637" s="1"/>
      <c r="N637" s="1"/>
    </row>
    <row r="638" spans="10:14">
      <c r="J638" s="1"/>
      <c r="L638" s="1"/>
      <c r="N638" s="1"/>
    </row>
    <row r="639" spans="10:14">
      <c r="J639" s="1"/>
      <c r="L639" s="1"/>
      <c r="N639" s="1"/>
    </row>
    <row r="640" spans="10:14">
      <c r="J640" s="1"/>
      <c r="L640" s="1"/>
      <c r="N640" s="1"/>
    </row>
    <row r="641" spans="10:14">
      <c r="J641" s="1"/>
      <c r="L641" s="1"/>
      <c r="N641" s="1"/>
    </row>
    <row r="642" spans="10:14">
      <c r="J642" s="1"/>
      <c r="L642" s="1"/>
      <c r="N642" s="1"/>
    </row>
    <row r="643" spans="10:14">
      <c r="J643" s="1"/>
      <c r="L643" s="1"/>
      <c r="N643" s="1"/>
    </row>
    <row r="644" spans="10:14">
      <c r="J644" s="1"/>
      <c r="L644" s="1"/>
      <c r="N644" s="1"/>
    </row>
    <row r="645" spans="10:14">
      <c r="J645" s="1"/>
      <c r="L645" s="1"/>
      <c r="N645" s="1"/>
    </row>
    <row r="646" spans="10:14">
      <c r="J646" s="1"/>
      <c r="L646" s="1"/>
      <c r="N646" s="1"/>
    </row>
    <row r="647" spans="10:14">
      <c r="J647" s="1"/>
      <c r="L647" s="1"/>
      <c r="N647" s="1"/>
    </row>
    <row r="648" spans="10:14">
      <c r="J648" s="1"/>
      <c r="L648" s="1"/>
      <c r="N648" s="1"/>
    </row>
    <row r="649" spans="10:14">
      <c r="J649" s="1"/>
      <c r="L649" s="1"/>
      <c r="N649" s="1"/>
    </row>
    <row r="650" spans="10:14">
      <c r="J650" s="1"/>
      <c r="L650" s="1"/>
      <c r="N650" s="1"/>
    </row>
    <row r="651" spans="10:14">
      <c r="J651" s="1"/>
      <c r="L651" s="1"/>
      <c r="N651" s="1"/>
    </row>
    <row r="652" spans="10:14">
      <c r="J652" s="1"/>
      <c r="L652" s="1"/>
      <c r="N652" s="1"/>
    </row>
    <row r="653" spans="10:14">
      <c r="J653" s="1"/>
      <c r="L653" s="1"/>
      <c r="N653" s="1"/>
    </row>
    <row r="654" spans="10:14">
      <c r="J654" s="1"/>
      <c r="L654" s="1"/>
      <c r="N654" s="1"/>
    </row>
    <row r="655" spans="10:14">
      <c r="J655" s="1"/>
      <c r="L655" s="1"/>
      <c r="N655" s="1"/>
    </row>
    <row r="656" spans="10:14">
      <c r="J656" s="1"/>
      <c r="L656" s="1"/>
      <c r="N656" s="1"/>
    </row>
    <row r="657" spans="10:14">
      <c r="J657" s="1"/>
      <c r="L657" s="1"/>
      <c r="N657" s="1"/>
    </row>
    <row r="658" spans="10:14">
      <c r="J658" s="1"/>
      <c r="L658" s="1"/>
      <c r="N658" s="1"/>
    </row>
    <row r="659" spans="10:14">
      <c r="J659" s="1"/>
      <c r="L659" s="1"/>
      <c r="N659" s="1"/>
    </row>
    <row r="660" spans="10:14">
      <c r="J660" s="1"/>
      <c r="L660" s="1"/>
      <c r="N660" s="1"/>
    </row>
    <row r="661" spans="10:14">
      <c r="J661" s="1"/>
      <c r="L661" s="1"/>
      <c r="N661" s="1"/>
    </row>
    <row r="662" spans="10:14">
      <c r="J662" s="1"/>
      <c r="L662" s="1"/>
      <c r="N662" s="1"/>
    </row>
    <row r="663" spans="10:14">
      <c r="J663" s="1"/>
      <c r="L663" s="1"/>
      <c r="N663" s="1"/>
    </row>
    <row r="664" spans="10:14">
      <c r="J664" s="1"/>
      <c r="L664" s="1"/>
      <c r="N664" s="1"/>
    </row>
    <row r="665" spans="10:14">
      <c r="J665" s="1"/>
      <c r="L665" s="1"/>
      <c r="N665" s="1"/>
    </row>
    <row r="666" spans="10:14">
      <c r="J666" s="1"/>
      <c r="L666" s="1"/>
      <c r="N666" s="1"/>
    </row>
    <row r="667" spans="10:14">
      <c r="J667" s="1"/>
      <c r="L667" s="1"/>
      <c r="N667" s="1"/>
    </row>
    <row r="668" spans="10:14">
      <c r="J668" s="1"/>
      <c r="L668" s="1"/>
      <c r="N668" s="1"/>
    </row>
    <row r="669" spans="10:14">
      <c r="J669" s="1"/>
      <c r="L669" s="1"/>
      <c r="N669" s="1"/>
    </row>
    <row r="670" spans="10:14">
      <c r="J670" s="1"/>
      <c r="L670" s="1"/>
      <c r="N670" s="1"/>
    </row>
    <row r="671" spans="10:14">
      <c r="J671" s="1"/>
      <c r="L671" s="1"/>
      <c r="N671" s="1"/>
    </row>
    <row r="672" spans="10:14">
      <c r="J672" s="1"/>
      <c r="L672" s="1"/>
      <c r="N672" s="1"/>
    </row>
    <row r="673" spans="10:14">
      <c r="J673" s="1"/>
      <c r="L673" s="1"/>
      <c r="N673" s="1"/>
    </row>
    <row r="674" spans="10:14">
      <c r="J674" s="1"/>
      <c r="L674" s="1"/>
      <c r="N674" s="1"/>
    </row>
    <row r="675" spans="10:14">
      <c r="J675" s="1"/>
      <c r="L675" s="1"/>
      <c r="N675" s="1"/>
    </row>
    <row r="676" spans="10:14">
      <c r="J676" s="1"/>
      <c r="L676" s="1"/>
      <c r="N676" s="1"/>
    </row>
    <row r="677" spans="10:14">
      <c r="J677" s="1"/>
      <c r="L677" s="1"/>
      <c r="N677" s="1"/>
    </row>
    <row r="678" spans="10:14">
      <c r="J678" s="1"/>
      <c r="L678" s="1"/>
      <c r="N678" s="1"/>
    </row>
    <row r="679" spans="10:14">
      <c r="J679" s="1"/>
      <c r="L679" s="1"/>
      <c r="N679" s="1"/>
    </row>
    <row r="680" spans="10:14">
      <c r="J680" s="1"/>
      <c r="L680" s="1"/>
      <c r="N680" s="1"/>
    </row>
    <row r="681" spans="10:14">
      <c r="J681" s="1"/>
      <c r="L681" s="1"/>
      <c r="N681" s="1"/>
    </row>
    <row r="682" spans="10:14">
      <c r="J682" s="1"/>
      <c r="L682" s="1"/>
      <c r="N682" s="1"/>
    </row>
    <row r="683" spans="10:14">
      <c r="J683" s="1"/>
      <c r="L683" s="1"/>
      <c r="N683" s="1"/>
    </row>
    <row r="684" spans="10:14">
      <c r="J684" s="1"/>
      <c r="L684" s="1"/>
      <c r="N684" s="1"/>
    </row>
    <row r="685" spans="10:14">
      <c r="J685" s="1"/>
      <c r="L685" s="1"/>
      <c r="N685" s="1"/>
    </row>
    <row r="686" spans="10:14">
      <c r="J686" s="1"/>
      <c r="L686" s="1"/>
      <c r="N686" s="1"/>
    </row>
    <row r="687" spans="10:14">
      <c r="J687" s="1"/>
      <c r="L687" s="1"/>
      <c r="N687" s="1"/>
    </row>
    <row r="688" spans="10:14">
      <c r="J688" s="1"/>
      <c r="L688" s="1"/>
      <c r="N688" s="1"/>
    </row>
    <row r="689" spans="10:14">
      <c r="J689" s="1"/>
      <c r="L689" s="1"/>
      <c r="N689" s="1"/>
    </row>
    <row r="690" spans="10:14">
      <c r="J690" s="1"/>
      <c r="L690" s="1"/>
      <c r="N690" s="1"/>
    </row>
    <row r="691" spans="10:14">
      <c r="J691" s="1"/>
      <c r="L691" s="1"/>
      <c r="N691" s="1"/>
    </row>
    <row r="692" spans="10:14">
      <c r="J692" s="1"/>
      <c r="L692" s="1"/>
      <c r="N692" s="1"/>
    </row>
    <row r="693" spans="10:14">
      <c r="J693" s="1"/>
      <c r="L693" s="1"/>
      <c r="N693" s="1"/>
    </row>
    <row r="694" spans="10:14">
      <c r="J694" s="1"/>
      <c r="L694" s="1"/>
      <c r="N694" s="1"/>
    </row>
    <row r="695" spans="10:14">
      <c r="J695" s="1"/>
      <c r="L695" s="1"/>
      <c r="N695" s="1"/>
    </row>
    <row r="696" spans="10:14">
      <c r="J696" s="1"/>
      <c r="L696" s="1"/>
      <c r="N696" s="1"/>
    </row>
    <row r="697" spans="10:14">
      <c r="J697" s="1"/>
      <c r="L697" s="1"/>
      <c r="N697" s="1"/>
    </row>
    <row r="698" spans="10:14">
      <c r="J698" s="1"/>
      <c r="L698" s="1"/>
      <c r="N698" s="1"/>
    </row>
    <row r="699" spans="10:14">
      <c r="J699" s="1"/>
      <c r="L699" s="1"/>
      <c r="N699" s="1"/>
    </row>
    <row r="700" spans="10:14">
      <c r="J700" s="1"/>
      <c r="L700" s="1"/>
      <c r="N700" s="1"/>
    </row>
    <row r="701" spans="10:14">
      <c r="J701" s="1"/>
      <c r="L701" s="1"/>
      <c r="N701" s="1"/>
    </row>
    <row r="702" spans="10:14">
      <c r="J702" s="1"/>
      <c r="L702" s="1"/>
      <c r="N702" s="1"/>
    </row>
    <row r="703" spans="10:14">
      <c r="J703" s="1"/>
      <c r="L703" s="1"/>
      <c r="N703" s="1"/>
    </row>
    <row r="704" spans="10:14">
      <c r="J704" s="1"/>
      <c r="L704" s="1"/>
      <c r="N704" s="1"/>
    </row>
    <row r="705" spans="10:14">
      <c r="J705" s="1"/>
      <c r="L705" s="1"/>
      <c r="N705" s="1"/>
    </row>
    <row r="706" spans="10:14">
      <c r="J706" s="1"/>
      <c r="L706" s="1"/>
      <c r="N706" s="1"/>
    </row>
    <row r="707" spans="10:14">
      <c r="J707" s="1"/>
      <c r="L707" s="1"/>
      <c r="N707" s="1"/>
    </row>
    <row r="708" spans="10:14">
      <c r="J708" s="1"/>
      <c r="L708" s="1"/>
      <c r="N708" s="1"/>
    </row>
    <row r="709" spans="10:14">
      <c r="J709" s="1"/>
      <c r="L709" s="1"/>
      <c r="N709" s="1"/>
    </row>
    <row r="710" spans="10:14">
      <c r="J710" s="1"/>
      <c r="L710" s="1"/>
      <c r="N710" s="1"/>
    </row>
    <row r="711" spans="10:14">
      <c r="J711" s="1"/>
      <c r="L711" s="1"/>
      <c r="N711" s="1"/>
    </row>
    <row r="712" spans="10:14">
      <c r="J712" s="1"/>
      <c r="L712" s="1"/>
      <c r="N712" s="1"/>
    </row>
    <row r="713" spans="10:14">
      <c r="J713" s="1"/>
      <c r="L713" s="1"/>
      <c r="N713" s="1"/>
    </row>
    <row r="714" spans="10:14">
      <c r="J714" s="1"/>
      <c r="L714" s="1"/>
      <c r="N714" s="1"/>
    </row>
    <row r="715" spans="10:14">
      <c r="J715" s="1"/>
      <c r="L715" s="1"/>
      <c r="N715" s="1"/>
    </row>
    <row r="716" spans="10:14">
      <c r="J716" s="1"/>
      <c r="L716" s="1"/>
      <c r="N716" s="1"/>
    </row>
    <row r="717" spans="10:14">
      <c r="J717" s="1"/>
      <c r="L717" s="1"/>
      <c r="N717" s="1"/>
    </row>
    <row r="718" spans="10:14">
      <c r="J718" s="1"/>
      <c r="L718" s="1"/>
      <c r="N718" s="1"/>
    </row>
    <row r="719" spans="10:14">
      <c r="J719" s="1"/>
      <c r="L719" s="1"/>
      <c r="N719" s="1"/>
    </row>
    <row r="720" spans="10:14">
      <c r="J720" s="1"/>
      <c r="L720" s="1"/>
      <c r="N720" s="1"/>
    </row>
    <row r="721" spans="10:14">
      <c r="J721" s="1"/>
      <c r="L721" s="1"/>
      <c r="N721" s="1"/>
    </row>
    <row r="722" spans="10:14">
      <c r="J722" s="1"/>
      <c r="L722" s="1"/>
      <c r="N722" s="1"/>
    </row>
    <row r="723" spans="10:14">
      <c r="J723" s="1"/>
      <c r="L723" s="1"/>
      <c r="N723" s="1"/>
    </row>
    <row r="724" spans="10:14">
      <c r="J724" s="1"/>
      <c r="L724" s="1"/>
      <c r="N724" s="1"/>
    </row>
    <row r="725" spans="10:14">
      <c r="J725" s="1"/>
      <c r="L725" s="1"/>
      <c r="N725" s="1"/>
    </row>
    <row r="726" spans="10:14">
      <c r="J726" s="1"/>
      <c r="L726" s="1"/>
      <c r="N726" s="1"/>
    </row>
    <row r="727" spans="10:14">
      <c r="J727" s="1"/>
      <c r="L727" s="1"/>
      <c r="N727" s="1"/>
    </row>
    <row r="728" spans="10:14">
      <c r="J728" s="1"/>
      <c r="L728" s="1"/>
      <c r="N728" s="1"/>
    </row>
    <row r="729" spans="10:14">
      <c r="J729" s="1"/>
      <c r="L729" s="1"/>
      <c r="N729" s="1"/>
    </row>
    <row r="730" spans="10:14">
      <c r="J730" s="1"/>
      <c r="L730" s="1"/>
      <c r="N730" s="1"/>
    </row>
    <row r="731" spans="10:14">
      <c r="J731" s="1"/>
      <c r="L731" s="1"/>
      <c r="N731" s="1"/>
    </row>
    <row r="732" spans="10:14">
      <c r="J732" s="1"/>
      <c r="L732" s="1"/>
      <c r="N732" s="1"/>
    </row>
    <row r="733" spans="10:14">
      <c r="J733" s="1"/>
      <c r="L733" s="1"/>
      <c r="N733" s="1"/>
    </row>
    <row r="734" spans="10:14">
      <c r="J734" s="1"/>
      <c r="L734" s="1"/>
      <c r="N734" s="1"/>
    </row>
    <row r="735" spans="10:14">
      <c r="J735" s="1"/>
      <c r="L735" s="1"/>
      <c r="N735" s="1"/>
    </row>
    <row r="736" spans="10:14">
      <c r="J736" s="1"/>
      <c r="L736" s="1"/>
      <c r="N736" s="1"/>
    </row>
    <row r="737" spans="10:14">
      <c r="J737" s="1"/>
      <c r="L737" s="1"/>
      <c r="N737" s="1"/>
    </row>
    <row r="738" spans="10:14">
      <c r="J738" s="1"/>
      <c r="L738" s="1"/>
      <c r="N738" s="1"/>
    </row>
    <row r="739" spans="10:14">
      <c r="J739" s="1"/>
      <c r="L739" s="1"/>
      <c r="N739" s="1"/>
    </row>
    <row r="740" spans="10:14">
      <c r="J740" s="1"/>
      <c r="L740" s="1"/>
      <c r="N740" s="1"/>
    </row>
    <row r="741" spans="10:14">
      <c r="J741" s="1"/>
      <c r="L741" s="1"/>
      <c r="N741" s="1"/>
    </row>
    <row r="742" spans="10:14">
      <c r="J742" s="1"/>
      <c r="L742" s="1"/>
      <c r="N742" s="1"/>
    </row>
    <row r="743" spans="10:14">
      <c r="J743" s="1"/>
      <c r="L743" s="1"/>
      <c r="N743" s="1"/>
    </row>
    <row r="744" spans="10:14">
      <c r="J744" s="1"/>
      <c r="L744" s="1"/>
      <c r="N744" s="1"/>
    </row>
    <row r="745" spans="10:14">
      <c r="J745" s="1"/>
      <c r="L745" s="1"/>
      <c r="N745" s="1"/>
    </row>
    <row r="746" spans="10:14">
      <c r="J746" s="1"/>
      <c r="L746" s="1"/>
      <c r="N746" s="1"/>
    </row>
    <row r="747" spans="10:14">
      <c r="J747" s="1"/>
      <c r="L747" s="1"/>
      <c r="N747" s="1"/>
    </row>
    <row r="748" spans="10:14">
      <c r="J748" s="1"/>
      <c r="L748" s="1"/>
      <c r="N748" s="1"/>
    </row>
    <row r="749" spans="10:14">
      <c r="J749" s="1"/>
      <c r="L749" s="1"/>
      <c r="N749" s="1"/>
    </row>
    <row r="750" spans="10:14">
      <c r="J750" s="1"/>
      <c r="L750" s="1"/>
      <c r="N750" s="1"/>
    </row>
    <row r="751" spans="10:14">
      <c r="J751" s="1"/>
      <c r="L751" s="1"/>
      <c r="N751" s="1"/>
    </row>
    <row r="752" spans="10:14">
      <c r="J752" s="1"/>
      <c r="L752" s="1"/>
      <c r="N752" s="1"/>
    </row>
    <row r="753" spans="10:14">
      <c r="J753" s="1"/>
      <c r="L753" s="1"/>
      <c r="N753" s="1"/>
    </row>
    <row r="754" spans="10:14">
      <c r="J754" s="1"/>
      <c r="L754" s="1"/>
      <c r="N754" s="1"/>
    </row>
    <row r="755" spans="10:14">
      <c r="J755" s="1"/>
      <c r="L755" s="1"/>
      <c r="N755" s="1"/>
    </row>
    <row r="756" spans="10:14">
      <c r="J756" s="1"/>
      <c r="L756" s="1"/>
      <c r="N756" s="1"/>
    </row>
    <row r="757" spans="10:14">
      <c r="J757" s="1"/>
      <c r="L757" s="1"/>
      <c r="N757" s="1"/>
    </row>
    <row r="758" spans="10:14">
      <c r="J758" s="1"/>
      <c r="L758" s="1"/>
      <c r="N758" s="1"/>
    </row>
    <row r="759" spans="10:14">
      <c r="J759" s="1"/>
      <c r="L759" s="1"/>
      <c r="N759" s="1"/>
    </row>
    <row r="760" spans="10:14">
      <c r="J760" s="1"/>
      <c r="L760" s="1"/>
      <c r="N760" s="1"/>
    </row>
    <row r="761" spans="10:14">
      <c r="J761" s="1"/>
      <c r="L761" s="1"/>
      <c r="N761" s="1"/>
    </row>
    <row r="762" spans="10:14">
      <c r="J762" s="1"/>
      <c r="L762" s="1"/>
      <c r="N762" s="1"/>
    </row>
    <row r="763" spans="10:14">
      <c r="J763" s="1"/>
      <c r="L763" s="1"/>
      <c r="N763" s="1"/>
    </row>
    <row r="764" spans="10:14">
      <c r="J764" s="1"/>
      <c r="L764" s="1"/>
      <c r="N764" s="1"/>
    </row>
    <row r="765" spans="10:14">
      <c r="J765" s="1"/>
      <c r="L765" s="1"/>
      <c r="N765" s="1"/>
    </row>
    <row r="766" spans="10:14">
      <c r="J766" s="1"/>
      <c r="L766" s="1"/>
      <c r="N766" s="1"/>
    </row>
    <row r="767" spans="10:14">
      <c r="J767" s="1"/>
      <c r="L767" s="1"/>
      <c r="N767" s="1"/>
    </row>
    <row r="768" spans="10:14">
      <c r="J768" s="1"/>
      <c r="L768" s="1"/>
      <c r="N768" s="1"/>
    </row>
    <row r="769" spans="10:14">
      <c r="J769" s="1"/>
      <c r="L769" s="1"/>
      <c r="N769" s="1"/>
    </row>
    <row r="770" spans="10:14">
      <c r="J770" s="1"/>
      <c r="L770" s="1"/>
      <c r="N770" s="1"/>
    </row>
    <row r="771" spans="10:14">
      <c r="J771" s="1"/>
      <c r="L771" s="1"/>
      <c r="N771" s="1"/>
    </row>
    <row r="772" spans="10:14">
      <c r="J772" s="1"/>
      <c r="L772" s="1"/>
      <c r="N772" s="1"/>
    </row>
    <row r="773" spans="10:14">
      <c r="J773" s="1"/>
      <c r="L773" s="1"/>
      <c r="N773" s="1"/>
    </row>
    <row r="774" spans="10:14">
      <c r="J774" s="1"/>
      <c r="L774" s="1"/>
      <c r="N774" s="1"/>
    </row>
    <row r="775" spans="10:14">
      <c r="J775" s="1"/>
      <c r="L775" s="1"/>
      <c r="N775" s="1"/>
    </row>
    <row r="776" spans="10:14">
      <c r="J776" s="1"/>
      <c r="L776" s="1"/>
      <c r="N776" s="1"/>
    </row>
    <row r="777" spans="10:14">
      <c r="J777" s="1"/>
      <c r="L777" s="1"/>
      <c r="N777" s="1"/>
    </row>
    <row r="778" spans="10:14">
      <c r="J778" s="1"/>
      <c r="L778" s="1"/>
      <c r="N778" s="1"/>
    </row>
    <row r="779" spans="10:14">
      <c r="J779" s="1"/>
      <c r="L779" s="1"/>
      <c r="N779" s="1"/>
    </row>
    <row r="780" spans="10:14">
      <c r="J780" s="1"/>
      <c r="L780" s="1"/>
      <c r="N780" s="1"/>
    </row>
    <row r="781" spans="10:14">
      <c r="J781" s="1"/>
      <c r="L781" s="1"/>
      <c r="N781" s="1"/>
    </row>
    <row r="782" spans="10:14">
      <c r="J782" s="1"/>
      <c r="L782" s="1"/>
      <c r="N782" s="1"/>
    </row>
    <row r="783" spans="10:14">
      <c r="J783" s="1"/>
      <c r="L783" s="1"/>
      <c r="N783" s="1"/>
    </row>
    <row r="784" spans="10:14">
      <c r="J784" s="1"/>
      <c r="L784" s="1"/>
      <c r="N784" s="1"/>
    </row>
    <row r="785" spans="10:14">
      <c r="J785" s="1"/>
      <c r="L785" s="1"/>
      <c r="N785" s="1"/>
    </row>
    <row r="786" spans="10:14">
      <c r="J786" s="1"/>
      <c r="L786" s="1"/>
      <c r="N786" s="1"/>
    </row>
    <row r="787" spans="10:14">
      <c r="J787" s="1"/>
      <c r="L787" s="1"/>
      <c r="N787" s="1"/>
    </row>
    <row r="788" spans="10:14">
      <c r="J788" s="1"/>
      <c r="L788" s="1"/>
      <c r="N788" s="1"/>
    </row>
    <row r="789" spans="10:14">
      <c r="J789" s="1"/>
      <c r="L789" s="1"/>
      <c r="N789" s="1"/>
    </row>
    <row r="790" spans="10:14">
      <c r="J790" s="1"/>
      <c r="L790" s="1"/>
      <c r="N790" s="1"/>
    </row>
    <row r="791" spans="10:14">
      <c r="J791" s="1"/>
      <c r="L791" s="1"/>
      <c r="N791" s="1"/>
    </row>
    <row r="792" spans="10:14">
      <c r="J792" s="1"/>
      <c r="L792" s="1"/>
      <c r="N792" s="1"/>
    </row>
    <row r="793" spans="10:14">
      <c r="J793" s="1"/>
      <c r="L793" s="1"/>
      <c r="N793" s="1"/>
    </row>
    <row r="794" spans="10:14">
      <c r="J794" s="1"/>
      <c r="L794" s="1"/>
      <c r="N794" s="1"/>
    </row>
    <row r="795" spans="10:14">
      <c r="J795" s="1"/>
      <c r="L795" s="1"/>
      <c r="N795" s="1"/>
    </row>
    <row r="796" spans="10:14">
      <c r="J796" s="1"/>
      <c r="L796" s="1"/>
      <c r="N796" s="1"/>
    </row>
    <row r="797" spans="10:14">
      <c r="J797" s="1"/>
      <c r="L797" s="1"/>
      <c r="N797" s="1"/>
    </row>
    <row r="798" spans="10:14">
      <c r="J798" s="1"/>
      <c r="L798" s="1"/>
      <c r="N798" s="1"/>
    </row>
    <row r="799" spans="10:14">
      <c r="J799" s="1"/>
      <c r="L799" s="1"/>
      <c r="N799" s="1"/>
    </row>
    <row r="800" spans="10:14">
      <c r="J800" s="1"/>
      <c r="L800" s="1"/>
      <c r="N800" s="1"/>
    </row>
    <row r="801" spans="10:14">
      <c r="J801" s="1"/>
      <c r="L801" s="1"/>
      <c r="N801" s="1"/>
    </row>
    <row r="802" spans="10:14">
      <c r="J802" s="1"/>
      <c r="L802" s="1"/>
      <c r="N802" s="1"/>
    </row>
    <row r="803" spans="10:14">
      <c r="J803" s="1"/>
      <c r="L803" s="1"/>
      <c r="N803" s="1"/>
    </row>
    <row r="804" spans="10:14">
      <c r="J804" s="1"/>
      <c r="L804" s="1"/>
      <c r="N804" s="1"/>
    </row>
    <row r="805" spans="10:14">
      <c r="J805" s="1"/>
      <c r="L805" s="1"/>
      <c r="N805" s="1"/>
    </row>
    <row r="806" spans="10:14">
      <c r="J806" s="1"/>
      <c r="L806" s="1"/>
      <c r="N806" s="1"/>
    </row>
    <row r="807" spans="10:14">
      <c r="J807" s="1"/>
      <c r="L807" s="1"/>
      <c r="N807" s="1"/>
    </row>
    <row r="808" spans="10:14">
      <c r="J808" s="1"/>
      <c r="L808" s="1"/>
      <c r="N808" s="1"/>
    </row>
    <row r="809" spans="10:14">
      <c r="J809" s="1"/>
      <c r="L809" s="1"/>
      <c r="N809" s="1"/>
    </row>
    <row r="810" spans="10:14">
      <c r="J810" s="1"/>
      <c r="L810" s="1"/>
      <c r="N810" s="1"/>
    </row>
    <row r="811" spans="10:14">
      <c r="J811" s="1"/>
      <c r="L811" s="1"/>
      <c r="N811" s="1"/>
    </row>
    <row r="812" spans="10:14">
      <c r="J812" s="1"/>
      <c r="L812" s="1"/>
      <c r="N812" s="1"/>
    </row>
    <row r="813" spans="10:14">
      <c r="J813" s="1"/>
      <c r="L813" s="1"/>
      <c r="N813" s="1"/>
    </row>
    <row r="814" spans="10:14">
      <c r="J814" s="1"/>
      <c r="L814" s="1"/>
      <c r="N814" s="1"/>
    </row>
    <row r="815" spans="10:14">
      <c r="J815" s="1"/>
      <c r="L815" s="1"/>
      <c r="N815" s="1"/>
    </row>
    <row r="816" spans="10:14">
      <c r="J816" s="1"/>
      <c r="L816" s="1"/>
      <c r="N816" s="1"/>
    </row>
    <row r="817" spans="10:14">
      <c r="J817" s="1"/>
      <c r="L817" s="1"/>
      <c r="N817" s="1"/>
    </row>
    <row r="818" spans="10:14">
      <c r="J818" s="1"/>
      <c r="L818" s="1"/>
      <c r="N818" s="1"/>
    </row>
    <row r="819" spans="10:14">
      <c r="J819" s="1"/>
      <c r="L819" s="1"/>
      <c r="N819" s="1"/>
    </row>
    <row r="820" spans="10:14">
      <c r="J820" s="1"/>
      <c r="L820" s="1"/>
      <c r="N820" s="1"/>
    </row>
    <row r="821" spans="10:14">
      <c r="J821" s="1"/>
      <c r="L821" s="1"/>
      <c r="N821" s="1"/>
    </row>
    <row r="822" spans="10:14">
      <c r="J822" s="1"/>
      <c r="L822" s="1"/>
      <c r="N822" s="1"/>
    </row>
    <row r="823" spans="10:14">
      <c r="J823" s="1"/>
      <c r="L823" s="1"/>
      <c r="N823" s="1"/>
    </row>
    <row r="824" spans="10:14">
      <c r="J824" s="1"/>
      <c r="L824" s="1"/>
      <c r="N824" s="1"/>
    </row>
    <row r="825" spans="10:14">
      <c r="J825" s="1"/>
      <c r="L825" s="1"/>
      <c r="N825" s="1"/>
    </row>
    <row r="826" spans="10:14">
      <c r="J826" s="1"/>
      <c r="L826" s="1"/>
      <c r="N826" s="1"/>
    </row>
    <row r="827" spans="10:14">
      <c r="J827" s="1"/>
      <c r="L827" s="1"/>
      <c r="N827" s="1"/>
    </row>
    <row r="828" spans="10:14">
      <c r="J828" s="1"/>
      <c r="L828" s="1"/>
      <c r="N828" s="1"/>
    </row>
    <row r="829" spans="10:14">
      <c r="J829" s="1"/>
      <c r="L829" s="1"/>
      <c r="N829" s="1"/>
    </row>
    <row r="830" spans="10:14">
      <c r="J830" s="1"/>
      <c r="L830" s="1"/>
      <c r="N830" s="1"/>
    </row>
    <row r="831" spans="10:14">
      <c r="J831" s="1"/>
      <c r="L831" s="1"/>
      <c r="N831" s="1"/>
    </row>
    <row r="832" spans="10:14">
      <c r="J832" s="1"/>
      <c r="L832" s="1"/>
      <c r="N832" s="1"/>
    </row>
    <row r="833" spans="10:14">
      <c r="J833" s="1"/>
      <c r="L833" s="1"/>
      <c r="N833" s="1"/>
    </row>
    <row r="834" spans="10:14">
      <c r="J834" s="1"/>
      <c r="L834" s="1"/>
      <c r="N834" s="1"/>
    </row>
    <row r="835" spans="10:14">
      <c r="J835" s="1"/>
      <c r="L835" s="1"/>
      <c r="N835" s="1"/>
    </row>
    <row r="836" spans="10:14">
      <c r="J836" s="1"/>
      <c r="L836" s="1"/>
      <c r="N836" s="1"/>
    </row>
    <row r="837" spans="10:14">
      <c r="J837" s="1"/>
      <c r="L837" s="1"/>
      <c r="N837" s="1"/>
    </row>
    <row r="838" spans="10:14">
      <c r="J838" s="1"/>
      <c r="L838" s="1"/>
      <c r="N838" s="1"/>
    </row>
    <row r="839" spans="10:14">
      <c r="J839" s="1"/>
      <c r="L839" s="1"/>
      <c r="N839" s="1"/>
    </row>
    <row r="840" spans="10:14">
      <c r="J840" s="1"/>
      <c r="L840" s="1"/>
      <c r="N840" s="1"/>
    </row>
    <row r="841" spans="10:14">
      <c r="J841" s="1"/>
      <c r="L841" s="1"/>
      <c r="N841" s="1"/>
    </row>
    <row r="842" spans="10:14">
      <c r="J842" s="1"/>
      <c r="L842" s="1"/>
      <c r="N842" s="1"/>
    </row>
    <row r="843" spans="10:14">
      <c r="J843" s="1"/>
      <c r="L843" s="1"/>
      <c r="N843" s="1"/>
    </row>
    <row r="844" spans="10:14">
      <c r="J844" s="1"/>
      <c r="L844" s="1"/>
      <c r="N844" s="1"/>
    </row>
    <row r="845" spans="10:14">
      <c r="J845" s="1"/>
      <c r="L845" s="1"/>
      <c r="N845" s="1"/>
    </row>
    <row r="846" spans="10:14">
      <c r="J846" s="1"/>
      <c r="L846" s="1"/>
      <c r="N846" s="1"/>
    </row>
    <row r="847" spans="10:14">
      <c r="J847" s="1"/>
      <c r="L847" s="1"/>
      <c r="N847" s="1"/>
    </row>
    <row r="848" spans="10:14">
      <c r="J848" s="1"/>
      <c r="L848" s="1"/>
      <c r="N848" s="1"/>
    </row>
    <row r="849" spans="10:14">
      <c r="J849" s="1"/>
      <c r="L849" s="1"/>
      <c r="N849" s="1"/>
    </row>
    <row r="850" spans="10:14">
      <c r="J850" s="1"/>
      <c r="L850" s="1"/>
      <c r="N850" s="1"/>
    </row>
    <row r="851" spans="10:14">
      <c r="J851" s="1"/>
      <c r="L851" s="1"/>
      <c r="N851" s="1"/>
    </row>
    <row r="852" spans="10:14">
      <c r="J852" s="1"/>
      <c r="L852" s="1"/>
      <c r="N852" s="1"/>
    </row>
    <row r="853" spans="10:14">
      <c r="J853" s="1"/>
      <c r="L853" s="1"/>
      <c r="N853" s="1"/>
    </row>
    <row r="854" spans="10:14">
      <c r="J854" s="1"/>
      <c r="L854" s="1"/>
      <c r="N854" s="1"/>
    </row>
    <row r="855" spans="10:14">
      <c r="J855" s="1"/>
      <c r="L855" s="1"/>
      <c r="N855" s="1"/>
    </row>
    <row r="856" spans="10:14">
      <c r="J856" s="1"/>
      <c r="L856" s="1"/>
      <c r="N856" s="1"/>
    </row>
    <row r="857" spans="10:14">
      <c r="J857" s="1"/>
      <c r="L857" s="1"/>
      <c r="N857" s="1"/>
    </row>
    <row r="858" spans="10:14">
      <c r="J858" s="1"/>
      <c r="L858" s="1"/>
      <c r="N858" s="1"/>
    </row>
    <row r="859" spans="10:14">
      <c r="J859" s="1"/>
      <c r="L859" s="1"/>
      <c r="N859" s="1"/>
    </row>
    <row r="860" spans="10:14">
      <c r="J860" s="1"/>
      <c r="L860" s="1"/>
      <c r="N860" s="1"/>
    </row>
    <row r="861" spans="10:14">
      <c r="J861" s="1"/>
      <c r="L861" s="1"/>
      <c r="N861" s="1"/>
    </row>
    <row r="862" spans="10:14">
      <c r="J862" s="1"/>
      <c r="L862" s="1"/>
      <c r="N862" s="1"/>
    </row>
    <row r="863" spans="10:14">
      <c r="J863" s="1"/>
      <c r="L863" s="1"/>
      <c r="N863" s="1"/>
    </row>
    <row r="864" spans="10:14">
      <c r="J864" s="1"/>
      <c r="L864" s="1"/>
      <c r="N864" s="1"/>
    </row>
    <row r="865" spans="10:14">
      <c r="J865" s="1"/>
      <c r="L865" s="1"/>
      <c r="N865" s="1"/>
    </row>
    <row r="866" spans="10:14">
      <c r="J866" s="1"/>
      <c r="L866" s="1"/>
      <c r="N866" s="1"/>
    </row>
    <row r="867" spans="10:14">
      <c r="J867" s="1"/>
      <c r="L867" s="1"/>
      <c r="N867" s="1"/>
    </row>
    <row r="868" spans="10:14">
      <c r="J868" s="1"/>
      <c r="L868" s="1"/>
      <c r="N868" s="1"/>
    </row>
    <row r="869" spans="10:14">
      <c r="J869" s="1"/>
      <c r="L869" s="1"/>
      <c r="N869" s="1"/>
    </row>
    <row r="870" spans="10:14">
      <c r="J870" s="1"/>
      <c r="L870" s="1"/>
      <c r="N870" s="1"/>
    </row>
    <row r="871" spans="10:14">
      <c r="J871" s="1"/>
      <c r="L871" s="1"/>
      <c r="N871" s="1"/>
    </row>
    <row r="872" spans="10:14">
      <c r="J872" s="1"/>
      <c r="L872" s="1"/>
      <c r="N872" s="1"/>
    </row>
    <row r="873" spans="10:14">
      <c r="J873" s="1"/>
      <c r="L873" s="1"/>
      <c r="N873" s="1"/>
    </row>
    <row r="874" spans="10:14">
      <c r="J874" s="1"/>
      <c r="L874" s="1"/>
      <c r="N874" s="1"/>
    </row>
    <row r="875" spans="10:14">
      <c r="J875" s="1"/>
      <c r="L875" s="1"/>
      <c r="N875" s="1"/>
    </row>
    <row r="876" spans="10:14">
      <c r="J876" s="1"/>
      <c r="L876" s="1"/>
      <c r="N876" s="1"/>
    </row>
    <row r="877" spans="10:14">
      <c r="J877" s="1"/>
      <c r="L877" s="1"/>
      <c r="N877" s="1"/>
    </row>
    <row r="878" spans="10:14">
      <c r="J878" s="1"/>
      <c r="L878" s="1"/>
      <c r="N878" s="1"/>
    </row>
    <row r="879" spans="10:14">
      <c r="J879" s="1"/>
      <c r="L879" s="1"/>
      <c r="N879" s="1"/>
    </row>
    <row r="880" spans="10:14">
      <c r="J880" s="1"/>
      <c r="L880" s="1"/>
      <c r="N880" s="1"/>
    </row>
    <row r="881" spans="10:14">
      <c r="J881" s="1"/>
      <c r="L881" s="1"/>
      <c r="N881" s="1"/>
    </row>
    <row r="882" spans="10:14">
      <c r="J882" s="1"/>
      <c r="L882" s="1"/>
      <c r="N882" s="1"/>
    </row>
    <row r="883" spans="10:14">
      <c r="J883" s="1"/>
      <c r="L883" s="1"/>
      <c r="N883" s="1"/>
    </row>
    <row r="884" spans="10:14">
      <c r="J884" s="1"/>
      <c r="L884" s="1"/>
      <c r="N884" s="1"/>
    </row>
    <row r="885" spans="10:14">
      <c r="J885" s="1"/>
      <c r="L885" s="1"/>
      <c r="N885" s="1"/>
    </row>
    <row r="886" spans="10:14">
      <c r="J886" s="1"/>
      <c r="L886" s="1"/>
      <c r="N886" s="1"/>
    </row>
    <row r="887" spans="10:14">
      <c r="J887" s="1"/>
      <c r="L887" s="1"/>
      <c r="N887" s="1"/>
    </row>
    <row r="888" spans="10:14">
      <c r="J888" s="1"/>
      <c r="L888" s="1"/>
      <c r="N888" s="1"/>
    </row>
    <row r="889" spans="10:14">
      <c r="J889" s="1"/>
      <c r="L889" s="1"/>
      <c r="N889" s="1"/>
    </row>
    <row r="890" spans="10:14">
      <c r="J890" s="1"/>
      <c r="L890" s="1"/>
      <c r="N890" s="1"/>
    </row>
    <row r="891" spans="10:14">
      <c r="J891" s="1"/>
      <c r="L891" s="1"/>
      <c r="N891" s="1"/>
    </row>
    <row r="892" spans="10:14">
      <c r="J892" s="1"/>
      <c r="L892" s="1"/>
      <c r="N892" s="1"/>
    </row>
    <row r="893" spans="10:14">
      <c r="J893" s="1"/>
      <c r="L893" s="1"/>
      <c r="N893" s="1"/>
    </row>
    <row r="894" spans="10:14">
      <c r="J894" s="1"/>
      <c r="L894" s="1"/>
      <c r="N894" s="1"/>
    </row>
    <row r="895" spans="10:14">
      <c r="J895" s="1"/>
      <c r="L895" s="1"/>
      <c r="N895" s="1"/>
    </row>
    <row r="896" spans="10:14">
      <c r="J896" s="1"/>
      <c r="L896" s="1"/>
      <c r="N896" s="1"/>
    </row>
    <row r="897" spans="10:14">
      <c r="J897" s="1"/>
      <c r="L897" s="1"/>
      <c r="N897" s="1"/>
    </row>
    <row r="898" spans="10:14">
      <c r="J898" s="1"/>
      <c r="L898" s="1"/>
      <c r="N898" s="1"/>
    </row>
    <row r="899" spans="10:14">
      <c r="J899" s="1"/>
      <c r="L899" s="1"/>
      <c r="N899" s="1"/>
    </row>
    <row r="900" spans="10:14">
      <c r="J900" s="1"/>
      <c r="L900" s="1"/>
      <c r="N900" s="1"/>
    </row>
    <row r="901" spans="10:14">
      <c r="J901" s="1"/>
      <c r="L901" s="1"/>
      <c r="N901" s="1"/>
    </row>
    <row r="902" spans="10:14">
      <c r="J902" s="1"/>
      <c r="L902" s="1"/>
      <c r="N902" s="1"/>
    </row>
    <row r="903" spans="10:14">
      <c r="J903" s="1"/>
      <c r="L903" s="1"/>
      <c r="N903" s="1"/>
    </row>
    <row r="904" spans="10:14">
      <c r="J904" s="1"/>
      <c r="L904" s="1"/>
      <c r="N904" s="1"/>
    </row>
    <row r="905" spans="10:14">
      <c r="J905" s="1"/>
      <c r="L905" s="1"/>
      <c r="N905" s="1"/>
    </row>
    <row r="906" spans="10:14">
      <c r="J906" s="1"/>
      <c r="L906" s="1"/>
      <c r="N906" s="1"/>
    </row>
    <row r="907" spans="10:14">
      <c r="J907" s="1"/>
      <c r="L907" s="1"/>
      <c r="N907" s="1"/>
    </row>
    <row r="908" spans="10:14">
      <c r="J908" s="1"/>
      <c r="L908" s="1"/>
      <c r="N908" s="1"/>
    </row>
    <row r="909" spans="10:14">
      <c r="J909" s="1"/>
      <c r="L909" s="1"/>
      <c r="N909" s="1"/>
    </row>
    <row r="910" spans="10:14">
      <c r="J910" s="1"/>
      <c r="L910" s="1"/>
      <c r="N910" s="1"/>
    </row>
    <row r="911" spans="10:14">
      <c r="J911" s="1"/>
      <c r="L911" s="1"/>
      <c r="N911" s="1"/>
    </row>
    <row r="912" spans="10:14">
      <c r="J912" s="1"/>
      <c r="L912" s="1"/>
      <c r="N912" s="1"/>
    </row>
    <row r="913" spans="10:14">
      <c r="J913" s="1"/>
      <c r="L913" s="1"/>
      <c r="N913" s="1"/>
    </row>
    <row r="914" spans="10:14">
      <c r="J914" s="1"/>
      <c r="L914" s="1"/>
      <c r="N914" s="1"/>
    </row>
    <row r="915" spans="10:14">
      <c r="J915" s="1"/>
      <c r="L915" s="1"/>
      <c r="N915" s="1"/>
    </row>
    <row r="916" spans="10:14">
      <c r="J916" s="1"/>
      <c r="L916" s="1"/>
      <c r="N916" s="1"/>
    </row>
    <row r="917" spans="10:14">
      <c r="J917" s="1"/>
      <c r="L917" s="1"/>
      <c r="N917" s="1"/>
    </row>
    <row r="918" spans="10:14">
      <c r="J918" s="1"/>
      <c r="L918" s="1"/>
      <c r="N918" s="1"/>
    </row>
    <row r="919" spans="10:14">
      <c r="J919" s="1"/>
      <c r="L919" s="1"/>
      <c r="N919" s="1"/>
    </row>
    <row r="920" spans="10:14">
      <c r="J920" s="1"/>
      <c r="L920" s="1"/>
      <c r="N920" s="1"/>
    </row>
    <row r="921" spans="10:14">
      <c r="J921" s="1"/>
      <c r="L921" s="1"/>
      <c r="N921" s="1"/>
    </row>
    <row r="922" spans="10:14">
      <c r="J922" s="1"/>
      <c r="L922" s="1"/>
      <c r="N922" s="1"/>
    </row>
    <row r="923" spans="10:14">
      <c r="J923" s="1"/>
      <c r="L923" s="1"/>
      <c r="N923" s="1"/>
    </row>
    <row r="924" spans="10:14">
      <c r="J924" s="1"/>
      <c r="L924" s="1"/>
      <c r="N924" s="1"/>
    </row>
    <row r="925" spans="10:14">
      <c r="J925" s="1"/>
      <c r="L925" s="1"/>
      <c r="N925" s="1"/>
    </row>
    <row r="926" spans="10:14">
      <c r="J926" s="1"/>
      <c r="L926" s="1"/>
      <c r="N926" s="1"/>
    </row>
    <row r="927" spans="10:14">
      <c r="J927" s="1"/>
      <c r="L927" s="1"/>
      <c r="N927" s="1"/>
    </row>
    <row r="928" spans="10:14">
      <c r="J928" s="1"/>
      <c r="L928" s="1"/>
      <c r="N928" s="1"/>
    </row>
    <row r="929" spans="10:14">
      <c r="J929" s="1"/>
      <c r="L929" s="1"/>
      <c r="N929" s="1"/>
    </row>
    <row r="930" spans="10:14">
      <c r="J930" s="1"/>
      <c r="L930" s="1"/>
      <c r="N930" s="1"/>
    </row>
    <row r="931" spans="10:14">
      <c r="J931" s="1"/>
      <c r="L931" s="1"/>
      <c r="N931" s="1"/>
    </row>
    <row r="932" spans="10:14">
      <c r="J932" s="1"/>
      <c r="L932" s="1"/>
      <c r="N932" s="1"/>
    </row>
    <row r="933" spans="10:14">
      <c r="J933" s="1"/>
      <c r="L933" s="1"/>
      <c r="N933" s="1"/>
    </row>
    <row r="934" spans="10:14">
      <c r="J934" s="1"/>
      <c r="L934" s="1"/>
      <c r="N934" s="1"/>
    </row>
    <row r="935" spans="10:14">
      <c r="J935" s="1"/>
      <c r="L935" s="1"/>
      <c r="N935" s="1"/>
    </row>
    <row r="936" spans="10:14">
      <c r="J936" s="1"/>
      <c r="L936" s="1"/>
      <c r="N936" s="1"/>
    </row>
    <row r="937" spans="10:14">
      <c r="J937" s="1"/>
      <c r="L937" s="1"/>
      <c r="N937" s="1"/>
    </row>
    <row r="938" spans="10:14">
      <c r="J938" s="1"/>
      <c r="L938" s="1"/>
      <c r="N938" s="1"/>
    </row>
    <row r="939" spans="10:14">
      <c r="J939" s="1"/>
      <c r="L939" s="1"/>
      <c r="N939" s="1"/>
    </row>
    <row r="940" spans="10:14">
      <c r="J940" s="1"/>
      <c r="L940" s="1"/>
      <c r="N940" s="1"/>
    </row>
    <row r="941" spans="10:14">
      <c r="J941" s="1"/>
      <c r="L941" s="1"/>
      <c r="N941" s="1"/>
    </row>
    <row r="942" spans="10:14">
      <c r="J942" s="1"/>
      <c r="L942" s="1"/>
      <c r="N942" s="1"/>
    </row>
    <row r="943" spans="10:14">
      <c r="J943" s="1"/>
      <c r="L943" s="1"/>
      <c r="N943" s="1"/>
    </row>
    <row r="944" spans="10:14">
      <c r="J944" s="1"/>
      <c r="L944" s="1"/>
      <c r="N944" s="1"/>
    </row>
    <row r="945" spans="10:14">
      <c r="J945" s="1"/>
      <c r="L945" s="1"/>
      <c r="N945" s="1"/>
    </row>
    <row r="946" spans="10:14">
      <c r="J946" s="1"/>
      <c r="L946" s="1"/>
      <c r="N946" s="1"/>
    </row>
    <row r="947" spans="10:14">
      <c r="J947" s="1"/>
      <c r="L947" s="1"/>
      <c r="N947" s="1"/>
    </row>
    <row r="948" spans="10:14">
      <c r="J948" s="1"/>
      <c r="L948" s="1"/>
      <c r="N948" s="1"/>
    </row>
    <row r="949" spans="10:14">
      <c r="J949" s="1"/>
      <c r="L949" s="1"/>
      <c r="N949" s="1"/>
    </row>
    <row r="950" spans="10:14">
      <c r="J950" s="1"/>
      <c r="L950" s="1"/>
      <c r="N950" s="1"/>
    </row>
    <row r="951" spans="10:14">
      <c r="J951" s="1"/>
      <c r="L951" s="1"/>
      <c r="N951" s="1"/>
    </row>
    <row r="952" spans="10:14">
      <c r="J952" s="1"/>
      <c r="L952" s="1"/>
      <c r="N952" s="1"/>
    </row>
    <row r="953" spans="10:14">
      <c r="J953" s="1"/>
      <c r="L953" s="1"/>
      <c r="N953" s="1"/>
    </row>
    <row r="954" spans="10:14">
      <c r="J954" s="1"/>
      <c r="L954" s="1"/>
      <c r="N954" s="1"/>
    </row>
    <row r="955" spans="10:14">
      <c r="J955" s="1"/>
      <c r="L955" s="1"/>
      <c r="N955" s="1"/>
    </row>
    <row r="956" spans="10:14">
      <c r="J956" s="1"/>
      <c r="L956" s="1"/>
      <c r="N956" s="1"/>
    </row>
    <row r="957" spans="10:14">
      <c r="J957" s="1"/>
      <c r="L957" s="1"/>
      <c r="N957" s="1"/>
    </row>
    <row r="958" spans="10:14">
      <c r="J958" s="1"/>
      <c r="L958" s="1"/>
      <c r="N958" s="1"/>
    </row>
    <row r="959" spans="10:14">
      <c r="J959" s="1"/>
      <c r="L959" s="1"/>
      <c r="N959" s="1"/>
    </row>
    <row r="960" spans="10:14">
      <c r="J960" s="1"/>
      <c r="L960" s="1"/>
      <c r="N960" s="1"/>
    </row>
    <row r="961" spans="10:14">
      <c r="J961" s="1"/>
      <c r="L961" s="1"/>
      <c r="N961" s="1"/>
    </row>
    <row r="962" spans="10:14">
      <c r="J962" s="1"/>
      <c r="L962" s="1"/>
      <c r="N962" s="1"/>
    </row>
    <row r="963" spans="10:14">
      <c r="J963" s="1"/>
      <c r="L963" s="1"/>
      <c r="N963" s="1"/>
    </row>
    <row r="964" spans="10:14">
      <c r="J964" s="1"/>
      <c r="L964" s="1"/>
      <c r="N964" s="1"/>
    </row>
    <row r="965" spans="10:14">
      <c r="J965" s="1"/>
      <c r="L965" s="1"/>
      <c r="N965" s="1"/>
    </row>
    <row r="966" spans="10:14">
      <c r="J966" s="1"/>
      <c r="L966" s="1"/>
      <c r="N966" s="1"/>
    </row>
    <row r="967" spans="10:14">
      <c r="J967" s="1"/>
      <c r="L967" s="1"/>
      <c r="N967" s="1"/>
    </row>
    <row r="968" spans="10:14">
      <c r="J968" s="1"/>
      <c r="L968" s="1"/>
      <c r="N968" s="1"/>
    </row>
    <row r="969" spans="10:14">
      <c r="J969" s="1"/>
      <c r="L969" s="1"/>
      <c r="N969" s="1"/>
    </row>
    <row r="970" spans="10:14">
      <c r="J970" s="1"/>
      <c r="L970" s="1"/>
      <c r="N970" s="1"/>
    </row>
    <row r="971" spans="10:14">
      <c r="J971" s="1"/>
      <c r="L971" s="1"/>
      <c r="N971" s="1"/>
    </row>
    <row r="972" spans="10:14">
      <c r="J972" s="1"/>
      <c r="L972" s="1"/>
      <c r="N972" s="1"/>
    </row>
    <row r="973" spans="10:14">
      <c r="J973" s="1"/>
      <c r="L973" s="1"/>
      <c r="N973" s="1"/>
    </row>
    <row r="974" spans="10:14">
      <c r="J974" s="1"/>
      <c r="L974" s="1"/>
      <c r="N974" s="1"/>
    </row>
    <row r="975" spans="10:14">
      <c r="J975" s="1"/>
      <c r="L975" s="1"/>
      <c r="N975" s="1"/>
    </row>
    <row r="976" spans="10:14">
      <c r="J976" s="1"/>
      <c r="L976" s="1"/>
      <c r="N976" s="1"/>
    </row>
    <row r="977" spans="10:14">
      <c r="J977" s="1"/>
      <c r="L977" s="1"/>
      <c r="N977" s="1"/>
    </row>
    <row r="978" spans="10:14">
      <c r="J978" s="1"/>
      <c r="L978" s="1"/>
      <c r="N978" s="1"/>
    </row>
    <row r="979" spans="10:14">
      <c r="J979" s="1"/>
      <c r="L979" s="1"/>
      <c r="N979" s="1"/>
    </row>
    <row r="980" spans="10:14">
      <c r="J980" s="1"/>
      <c r="L980" s="1"/>
      <c r="N980" s="1"/>
    </row>
    <row r="981" spans="10:14">
      <c r="J981" s="1"/>
      <c r="L981" s="1"/>
      <c r="N981" s="1"/>
    </row>
    <row r="982" spans="10:14">
      <c r="J982" s="1"/>
      <c r="L982" s="1"/>
      <c r="N982" s="1"/>
    </row>
    <row r="983" spans="10:14">
      <c r="J983" s="1"/>
      <c r="L983" s="1"/>
      <c r="N983" s="1"/>
    </row>
    <row r="984" spans="10:14">
      <c r="J984" s="1"/>
      <c r="L984" s="1"/>
      <c r="N984" s="1"/>
    </row>
    <row r="985" spans="10:14">
      <c r="J985" s="1"/>
      <c r="L985" s="1"/>
      <c r="N985" s="1"/>
    </row>
    <row r="986" spans="10:14">
      <c r="J986" s="1"/>
      <c r="L986" s="1"/>
      <c r="N986" s="1"/>
    </row>
    <row r="987" spans="10:14">
      <c r="J987" s="1"/>
      <c r="L987" s="1"/>
      <c r="N987" s="1"/>
    </row>
    <row r="988" spans="10:14">
      <c r="J988" s="1"/>
      <c r="L988" s="1"/>
      <c r="N988" s="1"/>
    </row>
    <row r="989" spans="10:14">
      <c r="J989" s="1"/>
      <c r="L989" s="1"/>
      <c r="N989" s="1"/>
    </row>
    <row r="990" spans="10:14">
      <c r="J990" s="1"/>
      <c r="L990" s="1"/>
      <c r="N990" s="1"/>
    </row>
    <row r="991" spans="10:14">
      <c r="J991" s="1"/>
      <c r="L991" s="1"/>
      <c r="N991" s="1"/>
    </row>
    <row r="992" spans="10:14">
      <c r="J992" s="1"/>
      <c r="L992" s="1"/>
      <c r="N992" s="1"/>
    </row>
    <row r="993" spans="10:14">
      <c r="J993" s="1"/>
      <c r="L993" s="1"/>
      <c r="N993" s="1"/>
    </row>
    <row r="994" spans="10:14">
      <c r="J994" s="1"/>
      <c r="L994" s="1"/>
      <c r="N994" s="1"/>
    </row>
    <row r="995" spans="10:14">
      <c r="J995" s="1"/>
      <c r="L995" s="1"/>
      <c r="N995" s="1"/>
    </row>
    <row r="996" spans="10:14">
      <c r="J996" s="1"/>
      <c r="L996" s="1"/>
      <c r="N996" s="1"/>
    </row>
    <row r="997" spans="10:14">
      <c r="J997" s="1"/>
      <c r="L997" s="1"/>
      <c r="N997" s="1"/>
    </row>
    <row r="998" spans="10:14">
      <c r="J998" s="1"/>
      <c r="L998" s="1"/>
      <c r="N998" s="1"/>
    </row>
    <row r="999" spans="10:14">
      <c r="J999" s="1"/>
      <c r="L999" s="1"/>
      <c r="N999" s="1"/>
    </row>
    <row r="1000" spans="10:14">
      <c r="J1000" s="1"/>
      <c r="L1000" s="1"/>
      <c r="N1000" s="1"/>
    </row>
    <row r="1001" spans="10:14">
      <c r="J1001" s="1"/>
      <c r="L1001" s="1"/>
      <c r="N1001" s="1"/>
    </row>
    <row r="1002" spans="10:14">
      <c r="J1002" s="1"/>
      <c r="L1002" s="1"/>
      <c r="N1002" s="1"/>
    </row>
    <row r="1003" spans="10:14">
      <c r="J1003" s="1"/>
      <c r="L1003" s="1"/>
      <c r="N1003" s="1"/>
    </row>
    <row r="1004" spans="10:14">
      <c r="J1004" s="1"/>
      <c r="L1004" s="1"/>
      <c r="N1004" s="1"/>
    </row>
    <row r="1005" spans="10:14">
      <c r="J1005" s="1"/>
      <c r="L1005" s="1"/>
      <c r="N1005" s="1"/>
    </row>
    <row r="1006" spans="10:14">
      <c r="J1006" s="1"/>
      <c r="L1006" s="1"/>
      <c r="N1006" s="1"/>
    </row>
    <row r="1007" spans="10:14">
      <c r="J1007" s="1"/>
      <c r="L1007" s="1"/>
      <c r="N1007" s="1"/>
    </row>
    <row r="1008" spans="10:14">
      <c r="J1008" s="1"/>
      <c r="L1008" s="1"/>
      <c r="N1008" s="1"/>
    </row>
    <row r="1009" spans="10:14">
      <c r="J1009" s="1"/>
      <c r="L1009" s="1"/>
      <c r="N1009" s="1"/>
    </row>
    <row r="1010" spans="10:14">
      <c r="J1010" s="1"/>
      <c r="L1010" s="1"/>
      <c r="N1010" s="1"/>
    </row>
  </sheetData>
  <mergeCells count="1">
    <mergeCell ref="M7:N1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N1010"/>
  <sheetViews>
    <sheetView workbookViewId="0">
      <selection activeCell="H5" sqref="H5"/>
    </sheetView>
  </sheetViews>
  <sheetFormatPr defaultRowHeight="14.45"/>
  <sheetData>
    <row r="1" spans="1:14">
      <c r="B1" s="13" t="s">
        <v>21</v>
      </c>
      <c r="K1" s="13" t="s">
        <v>22</v>
      </c>
    </row>
    <row r="2" spans="1:14">
      <c r="B2" t="s">
        <v>23</v>
      </c>
      <c r="C2" t="e" vm="1">
        <f ca="1">MIN(C$11:INDIRECT(CONCATENATE("C",$N$3+10)))</f>
        <v>#VALUE!</v>
      </c>
      <c r="D2" t="e" vm="1">
        <f ca="1">MIN(D$11:INDIRECT(CONCATENATE("D",$N$3+10)))</f>
        <v>#VALUE!</v>
      </c>
      <c r="F2" t="e" vm="1">
        <f ca="1">MIN(F$11:INDIRECT(CONCATENATE("F",$N$3+10)))</f>
        <v>#VALUE!</v>
      </c>
      <c r="G2" t="e" vm="1">
        <f ca="1">MIN(G$11:INDIRECT(CONCATENATE("G",$N$3+10)))</f>
        <v>#VALUE!</v>
      </c>
      <c r="H2" t="e" vm="1">
        <f ca="1">MIN(H$11:INDIRECT(CONCATENATE("H",$N$3+10)))</f>
        <v>#VALUE!</v>
      </c>
    </row>
    <row r="3" spans="1:14">
      <c r="B3" t="s">
        <v>24</v>
      </c>
      <c r="C3" t="e" vm="1">
        <f ca="1">MAX(C$11:INDIRECT(CONCATENATE("C",$N$3+10)))</f>
        <v>#VALUE!</v>
      </c>
      <c r="D3" t="e" vm="1">
        <f ca="1">MAX(D$11:INDIRECT(CONCATENATE("D",$N$3+10)))</f>
        <v>#VALUE!</v>
      </c>
      <c r="F3" t="e" vm="1">
        <f ca="1">MAX(F$11:INDIRECT(CONCATENATE("F",$N$3+10)))</f>
        <v>#VALUE!</v>
      </c>
      <c r="G3" t="e" vm="1">
        <f ca="1">MAX(G$11:INDIRECT(CONCATENATE("G",$N$3+10)))</f>
        <v>#VALUE!</v>
      </c>
      <c r="H3" t="e" vm="1">
        <f ca="1">MAX(H$11:INDIRECT(CONCATENATE("H",$N$3+10)))</f>
        <v>#VALUE!</v>
      </c>
      <c r="K3" s="50" t="s">
        <v>25</v>
      </c>
      <c r="L3" s="57">
        <v>3</v>
      </c>
      <c r="M3" s="50" t="s">
        <v>26</v>
      </c>
      <c r="N3" s="57">
        <f>Main!$C$24</f>
        <v>33</v>
      </c>
    </row>
    <row r="4" spans="1:14">
      <c r="B4" t="s">
        <v>27</v>
      </c>
      <c r="C4" t="e" vm="1">
        <f ca="1">AVERAGE(C$11:INDIRECT(CONCATENATE("C",$N$3+10)))</f>
        <v>#VALUE!</v>
      </c>
      <c r="D4" t="e" vm="1">
        <f ca="1">AVERAGE(D$11:INDIRECT(CONCATENATE("D",$N$3+10)))</f>
        <v>#VALUE!</v>
      </c>
      <c r="F4" t="e" vm="1">
        <f>AVERAGE(F$11:F20003)</f>
        <v>#VALUE!</v>
      </c>
      <c r="G4" t="e" vm="1">
        <f>AVERAGE(G$11:G20003)</f>
        <v>#VALUE!</v>
      </c>
      <c r="H4" t="e" vm="1">
        <f ca="1">AVERAGE(H$11:INDIRECT(CONCATENATE("H",$N$3+10)))</f>
        <v>#VALUE!</v>
      </c>
    </row>
    <row r="5" spans="1:14">
      <c r="B5" t="s">
        <v>28</v>
      </c>
      <c r="C5" t="e" vm="1">
        <f ca="1">_xlfn.STDEV.S(C$11:INDIRECT(CONCATENATE("C",$N$3+10)))</f>
        <v>#VALUE!</v>
      </c>
      <c r="D5" t="e" vm="1">
        <f ca="1">_xlfn.STDEV.S(D$11:INDIRECT(CONCATENATE("D",$N$3+10)))</f>
        <v>#VALUE!</v>
      </c>
      <c r="F5" t="e" vm="1">
        <f ca="1">_xlfn.STDEV.S(F$11:INDIRECT(CONCATENATE("F",$N$3+10)))</f>
        <v>#VALUE!</v>
      </c>
      <c r="G5" t="e" vm="1">
        <f ca="1">_xlfn.STDEV.S(G$11:INDIRECT(CONCATENATE("G",$N$3+10)))</f>
        <v>#VALUE!</v>
      </c>
      <c r="H5" t="e" vm="1">
        <f ca="1">_xlfn.STDEV.S(H$11:INDIRECT(CONCATENATE("H",$N$3+10)))</f>
        <v>#VALUE!</v>
      </c>
      <c r="K5" s="57" t="s">
        <v>29</v>
      </c>
    </row>
    <row r="6" spans="1:14">
      <c r="K6" s="57" t="s">
        <v>30</v>
      </c>
    </row>
    <row r="7" spans="1:14">
      <c r="C7" s="2" t="s">
        <v>31</v>
      </c>
      <c r="D7" s="2"/>
      <c r="E7" s="2"/>
      <c r="F7" s="2"/>
      <c r="G7" s="2"/>
      <c r="H7" s="2"/>
      <c r="K7" s="51" t="e" vm="2">
        <f ca="1">[1]!simOutput(AVERAGE(K11:IF($N$3&gt;1000,K1010,INDIRECT(CONCATENATE("I",$N$3+10)))),"d3_avg_mle_doses")</f>
        <v>#VALUE!</v>
      </c>
      <c r="M7" s="60" t="s">
        <v>32</v>
      </c>
      <c r="N7" s="60"/>
    </row>
    <row r="8" spans="1:14">
      <c r="C8" s="2" t="s">
        <v>33</v>
      </c>
      <c r="D8" s="2" t="s">
        <v>34</v>
      </c>
      <c r="E8" s="2"/>
      <c r="F8" s="2"/>
      <c r="G8" s="2" t="s">
        <v>35</v>
      </c>
      <c r="H8" s="2" t="s">
        <v>36</v>
      </c>
      <c r="I8" s="46" t="s">
        <v>37</v>
      </c>
      <c r="J8" s="46"/>
      <c r="K8" s="47" t="s">
        <v>38</v>
      </c>
      <c r="M8" s="60"/>
      <c r="N8" s="60"/>
    </row>
    <row r="9" spans="1:14">
      <c r="B9" t="s">
        <v>39</v>
      </c>
      <c r="C9" s="1">
        <f>Main!$C$11</f>
        <v>0.05</v>
      </c>
      <c r="D9">
        <f>IF(Main!$C$7/Main!$C$8=1, 0.99, (Main!$C$7/Main!$C$8))</f>
        <v>0.99</v>
      </c>
      <c r="F9">
        <f>Main!$C$10/1000</f>
        <v>1.7000000000000001E-2</v>
      </c>
      <c r="H9">
        <f>Main!$C$9</f>
        <v>2.5</v>
      </c>
      <c r="I9" s="1">
        <f>Main!A34</f>
        <v>36.6</v>
      </c>
      <c r="J9" s="1"/>
      <c r="K9" s="48"/>
      <c r="M9" s="60"/>
      <c r="N9" s="60"/>
    </row>
    <row r="10" spans="1:14">
      <c r="B10" t="s">
        <v>40</v>
      </c>
      <c r="C10">
        <f>Main!$D$11/3</f>
        <v>9.0000000000000011E-2</v>
      </c>
      <c r="F10">
        <f>Main!$D$10/(3*(1000))</f>
        <v>3.6999999999999998E-2</v>
      </c>
      <c r="H10">
        <f>Main!$D$9/3</f>
        <v>3.3000000000000003</v>
      </c>
      <c r="K10" s="48"/>
      <c r="M10" s="60"/>
      <c r="N10" s="60"/>
    </row>
    <row r="11" spans="1:14">
      <c r="A11">
        <v>1</v>
      </c>
      <c r="C11" t="e" vm="2">
        <f>[1]!GenLimitNormal($C$9,$C$10,0,1000,0)</f>
        <v>#VALUE!</v>
      </c>
      <c r="D11" t="e" vm="2">
        <f>[1]!GenBetaPERT(0,$D$9,1)</f>
        <v>#VALUE!</v>
      </c>
      <c r="E11" t="e" vm="2">
        <f>[1]!genBinomial(1,0.65)</f>
        <v>#VALUE!</v>
      </c>
      <c r="F11" t="e" vm="2">
        <f>[1]!GenLognormal($F$9,$F$10)</f>
        <v>#VALUE!</v>
      </c>
      <c r="G11" t="e" vm="1">
        <f>E11*F11</f>
        <v>#VALUE!</v>
      </c>
      <c r="H11" t="e" vm="2">
        <f>[1]!GenLognormal($H$9,$H$10)</f>
        <v>#VALUE!</v>
      </c>
      <c r="K11" t="e" vm="1">
        <f>$C11+$D11*$F11*$I$9+(1-$D11)*$F11*$H11</f>
        <v>#VALUE!</v>
      </c>
      <c r="M11" s="60"/>
      <c r="N11" s="60"/>
    </row>
    <row r="12" spans="1:14">
      <c r="A12">
        <v>2</v>
      </c>
      <c r="C12" t="e" vm="2">
        <f>[1]!GenLimitNormal($C$9,$C$10,0,1000,0)</f>
        <v>#VALUE!</v>
      </c>
      <c r="D12" t="e" vm="2">
        <f>[1]!GenBetaPERT(0,$D$9,1)</f>
        <v>#VALUE!</v>
      </c>
      <c r="E12" t="e" vm="2">
        <f>[1]!genBinomial(1,0.65)</f>
        <v>#VALUE!</v>
      </c>
      <c r="F12" t="e" vm="2">
        <f>[1]!GenLognormal($F$9,$F$10)</f>
        <v>#VALUE!</v>
      </c>
      <c r="G12" t="e" vm="1">
        <f t="shared" ref="G12:G43" si="0">E12*F12</f>
        <v>#VALUE!</v>
      </c>
      <c r="H12" t="e" vm="2">
        <f>[1]!GenLognormal($H$9,$H$10)</f>
        <v>#VALUE!</v>
      </c>
      <c r="K12" t="e" vm="1">
        <f t="shared" ref="K12:K43" si="1">$C12+$D12*$F12*$I$9+(1-$D12)*$F12*$H12</f>
        <v>#VALUE!</v>
      </c>
      <c r="L12" s="49"/>
      <c r="M12" s="60"/>
      <c r="N12" s="60"/>
    </row>
    <row r="13" spans="1:14">
      <c r="A13">
        <v>3</v>
      </c>
      <c r="C13" t="e" vm="2">
        <f>[1]!GenLimitNormal($C$9,$C$10,0,1000,0)</f>
        <v>#VALUE!</v>
      </c>
      <c r="D13" t="e" vm="2">
        <f>[1]!GenBetaPERT(0,$D$9,1)</f>
        <v>#VALUE!</v>
      </c>
      <c r="E13" t="e" vm="2">
        <f>[1]!genBinomial(1,0.65)</f>
        <v>#VALUE!</v>
      </c>
      <c r="F13" t="e" vm="2">
        <f>[1]!GenLognormal($F$9,$F$10)</f>
        <v>#VALUE!</v>
      </c>
      <c r="G13" t="e" vm="1">
        <f t="shared" si="0"/>
        <v>#VALUE!</v>
      </c>
      <c r="H13" t="e" vm="2">
        <f>[1]!GenLognormal($H$9,$H$10)</f>
        <v>#VALUE!</v>
      </c>
      <c r="K13" t="e" vm="1">
        <f t="shared" si="1"/>
        <v>#VALUE!</v>
      </c>
      <c r="L13" s="49"/>
      <c r="M13" s="49"/>
      <c r="N13" s="49"/>
    </row>
    <row r="14" spans="1:14">
      <c r="A14">
        <v>4</v>
      </c>
      <c r="C14" t="e" vm="2">
        <f>[1]!GenLimitNormal($C$9,$C$10,0,1000,0)</f>
        <v>#VALUE!</v>
      </c>
      <c r="D14" t="e" vm="2">
        <f>[1]!GenBetaPERT(0,$D$9,1)</f>
        <v>#VALUE!</v>
      </c>
      <c r="E14" t="e" vm="2">
        <f>[1]!genBinomial(1,0.65)</f>
        <v>#VALUE!</v>
      </c>
      <c r="F14" t="e" vm="2">
        <f>[1]!GenLognormal($F$9,$F$10)</f>
        <v>#VALUE!</v>
      </c>
      <c r="G14" t="e" vm="1">
        <f t="shared" si="0"/>
        <v>#VALUE!</v>
      </c>
      <c r="H14" t="e" vm="2">
        <f>[1]!GenLognormal($H$9,$H$10)</f>
        <v>#VALUE!</v>
      </c>
      <c r="K14" t="e" vm="1">
        <f t="shared" si="1"/>
        <v>#VALUE!</v>
      </c>
      <c r="L14" s="49"/>
      <c r="M14" s="49"/>
      <c r="N14" s="49"/>
    </row>
    <row r="15" spans="1:14">
      <c r="A15">
        <v>5</v>
      </c>
      <c r="C15" t="e" vm="2">
        <f>[1]!GenLimitNormal($C$9,$C$10,0,1000,0)</f>
        <v>#VALUE!</v>
      </c>
      <c r="D15" t="e" vm="2">
        <f>[1]!GenBetaPERT(0,$D$9,1)</f>
        <v>#VALUE!</v>
      </c>
      <c r="E15" t="e" vm="2">
        <f>[1]!genBinomial(1,0.65)</f>
        <v>#VALUE!</v>
      </c>
      <c r="F15" t="e" vm="2">
        <f>[1]!GenLognormal($F$9,$F$10)</f>
        <v>#VALUE!</v>
      </c>
      <c r="G15" t="e" vm="1">
        <f t="shared" si="0"/>
        <v>#VALUE!</v>
      </c>
      <c r="H15" t="e" vm="2">
        <f>[1]!GenLognormal($H$9,$H$10)</f>
        <v>#VALUE!</v>
      </c>
      <c r="K15" t="e" vm="1">
        <f t="shared" si="1"/>
        <v>#VALUE!</v>
      </c>
      <c r="L15" s="49"/>
      <c r="M15" s="49"/>
      <c r="N15" s="49"/>
    </row>
    <row r="16" spans="1:14">
      <c r="A16">
        <v>6</v>
      </c>
      <c r="C16" t="e" vm="2">
        <f>[1]!GenLimitNormal($C$9,$C$10,0,1000,0)</f>
        <v>#VALUE!</v>
      </c>
      <c r="D16" t="e" vm="2">
        <f>[1]!GenBetaPERT(0,$D$9,1)</f>
        <v>#VALUE!</v>
      </c>
      <c r="E16" t="e" vm="2">
        <f>[1]!genBinomial(1,0.65)</f>
        <v>#VALUE!</v>
      </c>
      <c r="F16" t="e" vm="2">
        <f>[1]!GenLognormal($F$9,$F$10)</f>
        <v>#VALUE!</v>
      </c>
      <c r="G16" t="e" vm="1">
        <f t="shared" si="0"/>
        <v>#VALUE!</v>
      </c>
      <c r="H16" t="e" vm="2">
        <f>[1]!GenLognormal($H$9,$H$10)</f>
        <v>#VALUE!</v>
      </c>
      <c r="K16" t="e" vm="1">
        <f t="shared" si="1"/>
        <v>#VALUE!</v>
      </c>
      <c r="L16" s="49"/>
      <c r="M16" s="49"/>
      <c r="N16" s="49"/>
    </row>
    <row r="17" spans="1:11">
      <c r="A17">
        <v>7</v>
      </c>
      <c r="C17" t="e" vm="2">
        <f>[1]!GenLimitNormal($C$9,$C$10,0,1000,0)</f>
        <v>#VALUE!</v>
      </c>
      <c r="D17" t="e" vm="2">
        <f>[1]!GenBetaPERT(0,$D$9,1)</f>
        <v>#VALUE!</v>
      </c>
      <c r="E17" t="e" vm="2">
        <f>[1]!genBinomial(1,0.65)</f>
        <v>#VALUE!</v>
      </c>
      <c r="F17" t="e" vm="2">
        <f>[1]!GenLognormal($F$9,$F$10)</f>
        <v>#VALUE!</v>
      </c>
      <c r="G17" t="e" vm="1">
        <f t="shared" si="0"/>
        <v>#VALUE!</v>
      </c>
      <c r="H17" t="e" vm="2">
        <f>[1]!GenLognormal($H$9,$H$10)</f>
        <v>#VALUE!</v>
      </c>
      <c r="K17" t="e" vm="1">
        <f t="shared" si="1"/>
        <v>#VALUE!</v>
      </c>
    </row>
    <row r="18" spans="1:11">
      <c r="A18">
        <v>8</v>
      </c>
      <c r="C18" t="e" vm="2">
        <f>[1]!GenLimitNormal($C$9,$C$10,0,1000,0)</f>
        <v>#VALUE!</v>
      </c>
      <c r="D18" t="e" vm="2">
        <f>[1]!GenBetaPERT(0,$D$9,1)</f>
        <v>#VALUE!</v>
      </c>
      <c r="E18" t="e" vm="2">
        <f>[1]!genBinomial(1,0.65)</f>
        <v>#VALUE!</v>
      </c>
      <c r="F18" t="e" vm="2">
        <f>[1]!GenLognormal($F$9,$F$10)</f>
        <v>#VALUE!</v>
      </c>
      <c r="G18" t="e" vm="1">
        <f t="shared" si="0"/>
        <v>#VALUE!</v>
      </c>
      <c r="H18" t="e" vm="2">
        <f>[1]!GenLognormal($H$9,$H$10)</f>
        <v>#VALUE!</v>
      </c>
      <c r="K18" t="e" vm="1">
        <f t="shared" si="1"/>
        <v>#VALUE!</v>
      </c>
    </row>
    <row r="19" spans="1:11">
      <c r="A19">
        <v>9</v>
      </c>
      <c r="C19" t="e" vm="2">
        <f>[1]!GenLimitNormal($C$9,$C$10,0,1000,0)</f>
        <v>#VALUE!</v>
      </c>
      <c r="D19" t="e" vm="2">
        <f>[1]!GenBetaPERT(0,$D$9,1)</f>
        <v>#VALUE!</v>
      </c>
      <c r="E19" t="e" vm="2">
        <f>[1]!genBinomial(1,0.65)</f>
        <v>#VALUE!</v>
      </c>
      <c r="F19" t="e" vm="2">
        <f>[1]!GenLognormal($F$9,$F$10)</f>
        <v>#VALUE!</v>
      </c>
      <c r="G19" t="e" vm="1">
        <f t="shared" si="0"/>
        <v>#VALUE!</v>
      </c>
      <c r="H19" t="e" vm="2">
        <f>[1]!GenLognormal($H$9,$H$10)</f>
        <v>#VALUE!</v>
      </c>
      <c r="K19" t="e" vm="1">
        <f t="shared" si="1"/>
        <v>#VALUE!</v>
      </c>
    </row>
    <row r="20" spans="1:11">
      <c r="A20">
        <v>10</v>
      </c>
      <c r="C20" t="e" vm="2">
        <f>[1]!GenLimitNormal($C$9,$C$10,0,1000,0)</f>
        <v>#VALUE!</v>
      </c>
      <c r="D20" t="e" vm="2">
        <f>[1]!GenBetaPERT(0,$D$9,1)</f>
        <v>#VALUE!</v>
      </c>
      <c r="E20" t="e" vm="2">
        <f>[1]!genBinomial(1,0.65)</f>
        <v>#VALUE!</v>
      </c>
      <c r="F20" t="e" vm="2">
        <f>[1]!GenLognormal($F$9,$F$10)</f>
        <v>#VALUE!</v>
      </c>
      <c r="G20" t="e" vm="1">
        <f t="shared" si="0"/>
        <v>#VALUE!</v>
      </c>
      <c r="H20" t="e" vm="2">
        <f>[1]!GenLognormal($H$9,$H$10)</f>
        <v>#VALUE!</v>
      </c>
      <c r="K20" t="e" vm="1">
        <f t="shared" si="1"/>
        <v>#VALUE!</v>
      </c>
    </row>
    <row r="21" spans="1:11">
      <c r="A21">
        <v>11</v>
      </c>
      <c r="C21" t="e" vm="2">
        <f>[1]!GenLimitNormal($C$9,$C$10,0,1000,0)</f>
        <v>#VALUE!</v>
      </c>
      <c r="D21" t="e" vm="2">
        <f>[1]!GenBetaPERT(0,$D$9,1)</f>
        <v>#VALUE!</v>
      </c>
      <c r="E21" t="e" vm="2">
        <f>[1]!genBinomial(1,0.65)</f>
        <v>#VALUE!</v>
      </c>
      <c r="F21" t="e" vm="2">
        <f>[1]!GenLognormal($F$9,$F$10)</f>
        <v>#VALUE!</v>
      </c>
      <c r="G21" t="e" vm="1">
        <f t="shared" si="0"/>
        <v>#VALUE!</v>
      </c>
      <c r="H21" t="e" vm="2">
        <f>[1]!GenLognormal($H$9,$H$10)</f>
        <v>#VALUE!</v>
      </c>
      <c r="K21" t="e" vm="1">
        <f t="shared" si="1"/>
        <v>#VALUE!</v>
      </c>
    </row>
    <row r="22" spans="1:11">
      <c r="A22">
        <v>12</v>
      </c>
      <c r="C22" t="e" vm="2">
        <f>[1]!GenLimitNormal($C$9,$C$10,0,1000,0)</f>
        <v>#VALUE!</v>
      </c>
      <c r="D22" t="e" vm="2">
        <f>[1]!GenBetaPERT(0,$D$9,1)</f>
        <v>#VALUE!</v>
      </c>
      <c r="E22" t="e" vm="2">
        <f>[1]!genBinomial(1,0.65)</f>
        <v>#VALUE!</v>
      </c>
      <c r="F22" t="e" vm="2">
        <f>[1]!GenLognormal($F$9,$F$10)</f>
        <v>#VALUE!</v>
      </c>
      <c r="G22" t="e" vm="1">
        <f t="shared" si="0"/>
        <v>#VALUE!</v>
      </c>
      <c r="H22" t="e" vm="2">
        <f>[1]!GenLognormal($H$9,$H$10)</f>
        <v>#VALUE!</v>
      </c>
      <c r="K22" t="e" vm="1">
        <f t="shared" si="1"/>
        <v>#VALUE!</v>
      </c>
    </row>
    <row r="23" spans="1:11">
      <c r="A23">
        <v>13</v>
      </c>
      <c r="C23" t="e" vm="2">
        <f>[1]!GenLimitNormal($C$9,$C$10,0,1000,0)</f>
        <v>#VALUE!</v>
      </c>
      <c r="D23" t="e" vm="2">
        <f>[1]!GenBetaPERT(0,$D$9,1)</f>
        <v>#VALUE!</v>
      </c>
      <c r="E23" t="e" vm="2">
        <f>[1]!genBinomial(1,0.65)</f>
        <v>#VALUE!</v>
      </c>
      <c r="F23" t="e" vm="2">
        <f>[1]!GenLognormal($F$9,$F$10)</f>
        <v>#VALUE!</v>
      </c>
      <c r="G23" t="e" vm="1">
        <f t="shared" si="0"/>
        <v>#VALUE!</v>
      </c>
      <c r="H23" t="e" vm="2">
        <f>[1]!GenLognormal($H$9,$H$10)</f>
        <v>#VALUE!</v>
      </c>
      <c r="K23" t="e" vm="1">
        <f t="shared" si="1"/>
        <v>#VALUE!</v>
      </c>
    </row>
    <row r="24" spans="1:11">
      <c r="A24">
        <v>14</v>
      </c>
      <c r="C24" t="e" vm="2">
        <f>[1]!GenLimitNormal($C$9,$C$10,0,1000,0)</f>
        <v>#VALUE!</v>
      </c>
      <c r="D24" t="e" vm="2">
        <f>[1]!GenBetaPERT(0,$D$9,1)</f>
        <v>#VALUE!</v>
      </c>
      <c r="E24" t="e" vm="2">
        <f>[1]!genBinomial(1,0.65)</f>
        <v>#VALUE!</v>
      </c>
      <c r="F24" t="e" vm="2">
        <f>[1]!GenLognormal($F$9,$F$10)</f>
        <v>#VALUE!</v>
      </c>
      <c r="G24" t="e" vm="1">
        <f t="shared" si="0"/>
        <v>#VALUE!</v>
      </c>
      <c r="H24" t="e" vm="2">
        <f>[1]!GenLognormal($H$9,$H$10)</f>
        <v>#VALUE!</v>
      </c>
      <c r="K24" t="e" vm="1">
        <f t="shared" si="1"/>
        <v>#VALUE!</v>
      </c>
    </row>
    <row r="25" spans="1:11">
      <c r="A25">
        <v>15</v>
      </c>
      <c r="C25" t="e" vm="2">
        <f>[1]!GenLimitNormal($C$9,$C$10,0,1000,0)</f>
        <v>#VALUE!</v>
      </c>
      <c r="D25" t="e" vm="2">
        <f>[1]!GenBetaPERT(0,$D$9,1)</f>
        <v>#VALUE!</v>
      </c>
      <c r="E25" t="e" vm="2">
        <f>[1]!genBinomial(1,0.65)</f>
        <v>#VALUE!</v>
      </c>
      <c r="F25" t="e" vm="2">
        <f>[1]!GenLognormal($F$9,$F$10)</f>
        <v>#VALUE!</v>
      </c>
      <c r="G25" t="e" vm="1">
        <f t="shared" si="0"/>
        <v>#VALUE!</v>
      </c>
      <c r="H25" t="e" vm="2">
        <f>[1]!GenLognormal($H$9,$H$10)</f>
        <v>#VALUE!</v>
      </c>
      <c r="K25" t="e" vm="1">
        <f t="shared" si="1"/>
        <v>#VALUE!</v>
      </c>
    </row>
    <row r="26" spans="1:11">
      <c r="A26">
        <v>16</v>
      </c>
      <c r="C26" t="e" vm="2">
        <f>[1]!GenLimitNormal($C$9,$C$10,0,1000,0)</f>
        <v>#VALUE!</v>
      </c>
      <c r="D26" t="e" vm="2">
        <f>[1]!GenBetaPERT(0,$D$9,1)</f>
        <v>#VALUE!</v>
      </c>
      <c r="E26" t="e" vm="2">
        <f>[1]!genBinomial(1,0.65)</f>
        <v>#VALUE!</v>
      </c>
      <c r="F26" t="e" vm="2">
        <f>[1]!GenLognormal($F$9,$F$10)</f>
        <v>#VALUE!</v>
      </c>
      <c r="G26" t="e" vm="1">
        <f t="shared" si="0"/>
        <v>#VALUE!</v>
      </c>
      <c r="H26" t="e" vm="2">
        <f>[1]!GenLognormal($H$9,$H$10)</f>
        <v>#VALUE!</v>
      </c>
      <c r="K26" t="e" vm="1">
        <f t="shared" si="1"/>
        <v>#VALUE!</v>
      </c>
    </row>
    <row r="27" spans="1:11">
      <c r="A27">
        <v>17</v>
      </c>
      <c r="C27" t="e" vm="2">
        <f>[1]!GenLimitNormal($C$9,$C$10,0,1000,0)</f>
        <v>#VALUE!</v>
      </c>
      <c r="D27" t="e" vm="2">
        <f>[1]!GenBetaPERT(0,$D$9,1)</f>
        <v>#VALUE!</v>
      </c>
      <c r="E27" t="e" vm="2">
        <f>[1]!genBinomial(1,0.65)</f>
        <v>#VALUE!</v>
      </c>
      <c r="F27" t="e" vm="2">
        <f>[1]!GenLognormal($F$9,$F$10)</f>
        <v>#VALUE!</v>
      </c>
      <c r="G27" t="e" vm="1">
        <f t="shared" si="0"/>
        <v>#VALUE!</v>
      </c>
      <c r="H27" t="e" vm="2">
        <f>[1]!GenLognormal($H$9,$H$10)</f>
        <v>#VALUE!</v>
      </c>
      <c r="K27" t="e" vm="1">
        <f t="shared" si="1"/>
        <v>#VALUE!</v>
      </c>
    </row>
    <row r="28" spans="1:11">
      <c r="A28">
        <v>18</v>
      </c>
      <c r="C28" t="e" vm="2">
        <f>[1]!GenLimitNormal($C$9,$C$10,0,1000,0)</f>
        <v>#VALUE!</v>
      </c>
      <c r="D28" t="e" vm="2">
        <f>[1]!GenBetaPERT(0,$D$9,1)</f>
        <v>#VALUE!</v>
      </c>
      <c r="E28" t="e" vm="2">
        <f>[1]!genBinomial(1,0.65)</f>
        <v>#VALUE!</v>
      </c>
      <c r="F28" t="e" vm="2">
        <f>[1]!GenLognormal($F$9,$F$10)</f>
        <v>#VALUE!</v>
      </c>
      <c r="G28" t="e" vm="1">
        <f t="shared" si="0"/>
        <v>#VALUE!</v>
      </c>
      <c r="H28" t="e" vm="2">
        <f>[1]!GenLognormal($H$9,$H$10)</f>
        <v>#VALUE!</v>
      </c>
      <c r="K28" t="e" vm="1">
        <f t="shared" si="1"/>
        <v>#VALUE!</v>
      </c>
    </row>
    <row r="29" spans="1:11">
      <c r="A29">
        <v>19</v>
      </c>
      <c r="C29" t="e" vm="2">
        <f>[1]!GenLimitNormal($C$9,$C$10,0,1000,0)</f>
        <v>#VALUE!</v>
      </c>
      <c r="D29" t="e" vm="2">
        <f>[1]!GenBetaPERT(0,$D$9,1)</f>
        <v>#VALUE!</v>
      </c>
      <c r="E29" t="e" vm="2">
        <f>[1]!genBinomial(1,0.65)</f>
        <v>#VALUE!</v>
      </c>
      <c r="F29" t="e" vm="2">
        <f>[1]!GenLognormal($F$9,$F$10)</f>
        <v>#VALUE!</v>
      </c>
      <c r="G29" t="e" vm="1">
        <f t="shared" si="0"/>
        <v>#VALUE!</v>
      </c>
      <c r="H29" t="e" vm="2">
        <f>[1]!GenLognormal($H$9,$H$10)</f>
        <v>#VALUE!</v>
      </c>
      <c r="K29" t="e" vm="1">
        <f t="shared" si="1"/>
        <v>#VALUE!</v>
      </c>
    </row>
    <row r="30" spans="1:11">
      <c r="A30">
        <v>20</v>
      </c>
      <c r="C30" t="e" vm="2">
        <f>[1]!GenLimitNormal($C$9,$C$10,0,1000,0)</f>
        <v>#VALUE!</v>
      </c>
      <c r="D30" t="e" vm="2">
        <f>[1]!GenBetaPERT(0,$D$9,1)</f>
        <v>#VALUE!</v>
      </c>
      <c r="E30" t="e" vm="2">
        <f>[1]!genBinomial(1,0.65)</f>
        <v>#VALUE!</v>
      </c>
      <c r="F30" t="e" vm="2">
        <f>[1]!GenLognormal($F$9,$F$10)</f>
        <v>#VALUE!</v>
      </c>
      <c r="G30" t="e" vm="1">
        <f t="shared" si="0"/>
        <v>#VALUE!</v>
      </c>
      <c r="H30" t="e" vm="2">
        <f>[1]!GenLognormal($H$9,$H$10)</f>
        <v>#VALUE!</v>
      </c>
      <c r="K30" t="e" vm="1">
        <f t="shared" si="1"/>
        <v>#VALUE!</v>
      </c>
    </row>
    <row r="31" spans="1:11">
      <c r="A31">
        <v>21</v>
      </c>
      <c r="C31" t="e" vm="2">
        <f>[1]!GenLimitNormal($C$9,$C$10,0,1000,0)</f>
        <v>#VALUE!</v>
      </c>
      <c r="D31" t="e" vm="2">
        <f>[1]!GenBetaPERT(0,$D$9,1)</f>
        <v>#VALUE!</v>
      </c>
      <c r="E31" t="e" vm="2">
        <f>[1]!genBinomial(1,0.65)</f>
        <v>#VALUE!</v>
      </c>
      <c r="F31" t="e" vm="2">
        <f>[1]!GenLognormal($F$9,$F$10)</f>
        <v>#VALUE!</v>
      </c>
      <c r="G31" t="e" vm="1">
        <f t="shared" si="0"/>
        <v>#VALUE!</v>
      </c>
      <c r="H31" t="e" vm="2">
        <f>[1]!GenLognormal($H$9,$H$10)</f>
        <v>#VALUE!</v>
      </c>
      <c r="K31" t="e" vm="1">
        <f t="shared" si="1"/>
        <v>#VALUE!</v>
      </c>
    </row>
    <row r="32" spans="1:11">
      <c r="A32">
        <v>22</v>
      </c>
      <c r="C32" t="e" vm="2">
        <f>[1]!GenLimitNormal($C$9,$C$10,0,1000,0)</f>
        <v>#VALUE!</v>
      </c>
      <c r="D32" t="e" vm="2">
        <f>[1]!GenBetaPERT(0,$D$9,1)</f>
        <v>#VALUE!</v>
      </c>
      <c r="E32" t="e" vm="2">
        <f>[1]!genBinomial(1,0.65)</f>
        <v>#VALUE!</v>
      </c>
      <c r="F32" t="e" vm="2">
        <f>[1]!GenLognormal($F$9,$F$10)</f>
        <v>#VALUE!</v>
      </c>
      <c r="G32" t="e" vm="1">
        <f t="shared" si="0"/>
        <v>#VALUE!</v>
      </c>
      <c r="H32" t="e" vm="2">
        <f>[1]!GenLognormal($H$9,$H$10)</f>
        <v>#VALUE!</v>
      </c>
      <c r="K32" t="e" vm="1">
        <f t="shared" si="1"/>
        <v>#VALUE!</v>
      </c>
    </row>
    <row r="33" spans="1:11">
      <c r="A33">
        <v>23</v>
      </c>
      <c r="C33" t="e" vm="2">
        <f>[1]!GenLimitNormal($C$9,$C$10,0,1000,0)</f>
        <v>#VALUE!</v>
      </c>
      <c r="D33" t="e" vm="2">
        <f>[1]!GenBetaPERT(0,$D$9,1)</f>
        <v>#VALUE!</v>
      </c>
      <c r="E33" t="e" vm="2">
        <f>[1]!genBinomial(1,0.65)</f>
        <v>#VALUE!</v>
      </c>
      <c r="F33" t="e" vm="2">
        <f>[1]!GenLognormal($F$9,$F$10)</f>
        <v>#VALUE!</v>
      </c>
      <c r="G33" t="e" vm="1">
        <f t="shared" si="0"/>
        <v>#VALUE!</v>
      </c>
      <c r="H33" t="e" vm="2">
        <f>[1]!GenLognormal($H$9,$H$10)</f>
        <v>#VALUE!</v>
      </c>
      <c r="K33" t="e" vm="1">
        <f t="shared" si="1"/>
        <v>#VALUE!</v>
      </c>
    </row>
    <row r="34" spans="1:11">
      <c r="A34">
        <v>24</v>
      </c>
      <c r="C34" t="e" vm="2">
        <f>[1]!GenLimitNormal($C$9,$C$10,0,1000,0)</f>
        <v>#VALUE!</v>
      </c>
      <c r="D34" t="e" vm="2">
        <f>[1]!GenBetaPERT(0,$D$9,1)</f>
        <v>#VALUE!</v>
      </c>
      <c r="E34" t="e" vm="2">
        <f>[1]!genBinomial(1,0.65)</f>
        <v>#VALUE!</v>
      </c>
      <c r="F34" t="e" vm="2">
        <f>[1]!GenLognormal($F$9,$F$10)</f>
        <v>#VALUE!</v>
      </c>
      <c r="G34" t="e" vm="1">
        <f t="shared" si="0"/>
        <v>#VALUE!</v>
      </c>
      <c r="H34" t="e" vm="2">
        <f>[1]!GenLognormal($H$9,$H$10)</f>
        <v>#VALUE!</v>
      </c>
      <c r="K34" t="e" vm="1">
        <f t="shared" si="1"/>
        <v>#VALUE!</v>
      </c>
    </row>
    <row r="35" spans="1:11">
      <c r="A35">
        <v>25</v>
      </c>
      <c r="C35" t="e" vm="2">
        <f>[1]!GenLimitNormal($C$9,$C$10,0,1000,0)</f>
        <v>#VALUE!</v>
      </c>
      <c r="D35" t="e" vm="2">
        <f>[1]!GenBetaPERT(0,$D$9,1)</f>
        <v>#VALUE!</v>
      </c>
      <c r="E35" t="e" vm="2">
        <f>[1]!genBinomial(1,0.65)</f>
        <v>#VALUE!</v>
      </c>
      <c r="F35" t="e" vm="2">
        <f>[1]!GenLognormal($F$9,$F$10)</f>
        <v>#VALUE!</v>
      </c>
      <c r="G35" t="e" vm="1">
        <f t="shared" si="0"/>
        <v>#VALUE!</v>
      </c>
      <c r="H35" t="e" vm="2">
        <f>[1]!GenLognormal($H$9,$H$10)</f>
        <v>#VALUE!</v>
      </c>
      <c r="K35" t="e" vm="1">
        <f t="shared" si="1"/>
        <v>#VALUE!</v>
      </c>
    </row>
    <row r="36" spans="1:11">
      <c r="A36">
        <v>26</v>
      </c>
      <c r="C36" t="e" vm="2">
        <f>[1]!GenLimitNormal($C$9,$C$10,0,1000,0)</f>
        <v>#VALUE!</v>
      </c>
      <c r="D36" t="e" vm="2">
        <f>[1]!GenBetaPERT(0,$D$9,1)</f>
        <v>#VALUE!</v>
      </c>
      <c r="E36" t="e" vm="2">
        <f>[1]!genBinomial(1,0.65)</f>
        <v>#VALUE!</v>
      </c>
      <c r="F36" t="e" vm="2">
        <f>[1]!GenLognormal($F$9,$F$10)</f>
        <v>#VALUE!</v>
      </c>
      <c r="G36" t="e" vm="1">
        <f t="shared" si="0"/>
        <v>#VALUE!</v>
      </c>
      <c r="H36" t="e" vm="2">
        <f>[1]!GenLognormal($H$9,$H$10)</f>
        <v>#VALUE!</v>
      </c>
      <c r="K36" t="e" vm="1">
        <f t="shared" si="1"/>
        <v>#VALUE!</v>
      </c>
    </row>
    <row r="37" spans="1:11">
      <c r="A37">
        <v>27</v>
      </c>
      <c r="C37" t="e" vm="2">
        <f>[1]!GenLimitNormal($C$9,$C$10,0,1000,0)</f>
        <v>#VALUE!</v>
      </c>
      <c r="D37" t="e" vm="2">
        <f>[1]!GenBetaPERT(0,$D$9,1)</f>
        <v>#VALUE!</v>
      </c>
      <c r="E37" t="e" vm="2">
        <f>[1]!genBinomial(1,0.65)</f>
        <v>#VALUE!</v>
      </c>
      <c r="F37" t="e" vm="2">
        <f>[1]!GenLognormal($F$9,$F$10)</f>
        <v>#VALUE!</v>
      </c>
      <c r="G37" t="e" vm="1">
        <f t="shared" si="0"/>
        <v>#VALUE!</v>
      </c>
      <c r="H37" t="e" vm="2">
        <f>[1]!GenLognormal($H$9,$H$10)</f>
        <v>#VALUE!</v>
      </c>
      <c r="K37" t="e" vm="1">
        <f t="shared" si="1"/>
        <v>#VALUE!</v>
      </c>
    </row>
    <row r="38" spans="1:11">
      <c r="A38">
        <v>28</v>
      </c>
      <c r="C38" t="e" vm="2">
        <f>[1]!GenLimitNormal($C$9,$C$10,0,1000,0)</f>
        <v>#VALUE!</v>
      </c>
      <c r="D38" t="e" vm="2">
        <f>[1]!GenBetaPERT(0,$D$9,1)</f>
        <v>#VALUE!</v>
      </c>
      <c r="E38" t="e" vm="2">
        <f>[1]!genBinomial(1,0.65)</f>
        <v>#VALUE!</v>
      </c>
      <c r="F38" t="e" vm="2">
        <f>[1]!GenLognormal($F$9,$F$10)</f>
        <v>#VALUE!</v>
      </c>
      <c r="G38" t="e" vm="1">
        <f t="shared" si="0"/>
        <v>#VALUE!</v>
      </c>
      <c r="H38" t="e" vm="2">
        <f>[1]!GenLognormal($H$9,$H$10)</f>
        <v>#VALUE!</v>
      </c>
      <c r="K38" t="e" vm="1">
        <f t="shared" si="1"/>
        <v>#VALUE!</v>
      </c>
    </row>
    <row r="39" spans="1:11">
      <c r="A39">
        <v>29</v>
      </c>
      <c r="C39" t="e" vm="2">
        <f>[1]!GenLimitNormal($C$9,$C$10,0,1000,0)</f>
        <v>#VALUE!</v>
      </c>
      <c r="D39" t="e" vm="2">
        <f>[1]!GenBetaPERT(0,$D$9,1)</f>
        <v>#VALUE!</v>
      </c>
      <c r="E39" t="e" vm="2">
        <f>[1]!genBinomial(1,0.65)</f>
        <v>#VALUE!</v>
      </c>
      <c r="F39" t="e" vm="2">
        <f>[1]!GenLognormal($F$9,$F$10)</f>
        <v>#VALUE!</v>
      </c>
      <c r="G39" t="e" vm="1">
        <f t="shared" si="0"/>
        <v>#VALUE!</v>
      </c>
      <c r="H39" t="e" vm="2">
        <f>[1]!GenLognormal($H$9,$H$10)</f>
        <v>#VALUE!</v>
      </c>
      <c r="K39" t="e" vm="1">
        <f t="shared" si="1"/>
        <v>#VALUE!</v>
      </c>
    </row>
    <row r="40" spans="1:11">
      <c r="A40">
        <v>30</v>
      </c>
      <c r="C40" t="e" vm="2">
        <f>[1]!GenLimitNormal($C$9,$C$10,0,1000,0)</f>
        <v>#VALUE!</v>
      </c>
      <c r="D40" t="e" vm="2">
        <f>[1]!GenBetaPERT(0,$D$9,1)</f>
        <v>#VALUE!</v>
      </c>
      <c r="E40" t="e" vm="2">
        <f>[1]!genBinomial(1,0.65)</f>
        <v>#VALUE!</v>
      </c>
      <c r="F40" t="e" vm="2">
        <f>[1]!GenLognormal($F$9,$F$10)</f>
        <v>#VALUE!</v>
      </c>
      <c r="G40" t="e" vm="1">
        <f t="shared" si="0"/>
        <v>#VALUE!</v>
      </c>
      <c r="H40" t="e" vm="2">
        <f>[1]!GenLognormal($H$9,$H$10)</f>
        <v>#VALUE!</v>
      </c>
      <c r="K40" t="e" vm="1">
        <f t="shared" si="1"/>
        <v>#VALUE!</v>
      </c>
    </row>
    <row r="41" spans="1:11">
      <c r="A41">
        <v>31</v>
      </c>
      <c r="C41" t="e" vm="2">
        <f>[1]!GenLimitNormal($C$9,$C$10,0,1000,0)</f>
        <v>#VALUE!</v>
      </c>
      <c r="D41" t="e" vm="2">
        <f>[1]!GenBetaPERT(0,$D$9,1)</f>
        <v>#VALUE!</v>
      </c>
      <c r="E41" t="e" vm="2">
        <f>[1]!genBinomial(1,0.65)</f>
        <v>#VALUE!</v>
      </c>
      <c r="F41" t="e" vm="2">
        <f>[1]!GenLognormal($F$9,$F$10)</f>
        <v>#VALUE!</v>
      </c>
      <c r="G41" t="e" vm="1">
        <f t="shared" si="0"/>
        <v>#VALUE!</v>
      </c>
      <c r="H41" t="e" vm="2">
        <f>[1]!GenLognormal($H$9,$H$10)</f>
        <v>#VALUE!</v>
      </c>
      <c r="K41" t="e" vm="1">
        <f t="shared" si="1"/>
        <v>#VALUE!</v>
      </c>
    </row>
    <row r="42" spans="1:11">
      <c r="A42">
        <v>32</v>
      </c>
      <c r="C42" t="e" vm="2">
        <f>[1]!GenLimitNormal($C$9,$C$10,0,1000,0)</f>
        <v>#VALUE!</v>
      </c>
      <c r="D42" t="e" vm="2">
        <f>[1]!GenBetaPERT(0,$D$9,1)</f>
        <v>#VALUE!</v>
      </c>
      <c r="E42" t="e" vm="2">
        <f>[1]!genBinomial(1,0.65)</f>
        <v>#VALUE!</v>
      </c>
      <c r="F42" t="e" vm="2">
        <f>[1]!GenLognormal($F$9,$F$10)</f>
        <v>#VALUE!</v>
      </c>
      <c r="G42" t="e" vm="1">
        <f t="shared" si="0"/>
        <v>#VALUE!</v>
      </c>
      <c r="H42" t="e" vm="2">
        <f>[1]!GenLognormal($H$9,$H$10)</f>
        <v>#VALUE!</v>
      </c>
      <c r="K42" t="e" vm="1">
        <f t="shared" si="1"/>
        <v>#VALUE!</v>
      </c>
    </row>
    <row r="43" spans="1:11">
      <c r="A43">
        <v>33</v>
      </c>
      <c r="C43" t="e" vm="2">
        <f>[1]!GenLimitNormal($C$9,$C$10,0,1000,0)</f>
        <v>#VALUE!</v>
      </c>
      <c r="D43" t="e" vm="2">
        <f>[1]!GenBetaPERT(0,$D$9,1)</f>
        <v>#VALUE!</v>
      </c>
      <c r="E43" t="e" vm="2">
        <f>[1]!genBinomial(1,0.65)</f>
        <v>#VALUE!</v>
      </c>
      <c r="F43" t="e" vm="2">
        <f>[1]!GenLognormal($F$9,$F$10)</f>
        <v>#VALUE!</v>
      </c>
      <c r="G43" t="e" vm="1">
        <f t="shared" si="0"/>
        <v>#VALUE!</v>
      </c>
      <c r="H43" t="e" vm="2">
        <f>[1]!GenLognormal($H$9,$H$10)</f>
        <v>#VALUE!</v>
      </c>
      <c r="K43" t="e" vm="1">
        <f t="shared" si="1"/>
        <v>#VALUE!</v>
      </c>
    </row>
    <row r="376" spans="10:14">
      <c r="J376" s="1"/>
      <c r="L376" s="1"/>
      <c r="N376" s="1"/>
    </row>
    <row r="377" spans="10:14">
      <c r="J377" s="1"/>
      <c r="L377" s="1"/>
      <c r="N377" s="1"/>
    </row>
    <row r="378" spans="10:14">
      <c r="J378" s="1"/>
      <c r="L378" s="1"/>
      <c r="N378" s="1"/>
    </row>
    <row r="379" spans="10:14">
      <c r="J379" s="1"/>
      <c r="L379" s="1"/>
      <c r="N379" s="1"/>
    </row>
    <row r="380" spans="10:14">
      <c r="J380" s="1"/>
      <c r="L380" s="1"/>
      <c r="N380" s="1"/>
    </row>
    <row r="381" spans="10:14">
      <c r="J381" s="1"/>
      <c r="L381" s="1"/>
      <c r="N381" s="1"/>
    </row>
    <row r="382" spans="10:14">
      <c r="J382" s="1"/>
      <c r="L382" s="1"/>
      <c r="N382" s="1"/>
    </row>
    <row r="383" spans="10:14">
      <c r="J383" s="1"/>
      <c r="L383" s="1"/>
      <c r="N383" s="1"/>
    </row>
    <row r="384" spans="10:14">
      <c r="J384" s="1"/>
      <c r="L384" s="1"/>
      <c r="N384" s="1"/>
    </row>
    <row r="385" spans="10:14">
      <c r="J385" s="1"/>
      <c r="L385" s="1"/>
      <c r="N385" s="1"/>
    </row>
    <row r="386" spans="10:14">
      <c r="J386" s="1"/>
      <c r="L386" s="1"/>
      <c r="N386" s="1"/>
    </row>
    <row r="387" spans="10:14">
      <c r="J387" s="1"/>
      <c r="L387" s="1"/>
      <c r="N387" s="1"/>
    </row>
    <row r="388" spans="10:14">
      <c r="J388" s="1"/>
      <c r="L388" s="1"/>
      <c r="N388" s="1"/>
    </row>
    <row r="389" spans="10:14">
      <c r="J389" s="1"/>
      <c r="L389" s="1"/>
      <c r="N389" s="1"/>
    </row>
    <row r="390" spans="10:14">
      <c r="J390" s="1"/>
      <c r="L390" s="1"/>
      <c r="N390" s="1"/>
    </row>
    <row r="391" spans="10:14">
      <c r="J391" s="1"/>
      <c r="L391" s="1"/>
      <c r="N391" s="1"/>
    </row>
    <row r="392" spans="10:14">
      <c r="J392" s="1"/>
      <c r="L392" s="1"/>
      <c r="N392" s="1"/>
    </row>
    <row r="393" spans="10:14">
      <c r="J393" s="1"/>
      <c r="L393" s="1"/>
      <c r="N393" s="1"/>
    </row>
    <row r="394" spans="10:14">
      <c r="J394" s="1"/>
      <c r="L394" s="1"/>
      <c r="N394" s="1"/>
    </row>
    <row r="395" spans="10:14">
      <c r="J395" s="1"/>
      <c r="L395" s="1"/>
      <c r="N395" s="1"/>
    </row>
    <row r="396" spans="10:14">
      <c r="J396" s="1"/>
      <c r="L396" s="1"/>
      <c r="N396" s="1"/>
    </row>
    <row r="397" spans="10:14">
      <c r="J397" s="1"/>
      <c r="L397" s="1"/>
      <c r="N397" s="1"/>
    </row>
    <row r="398" spans="10:14">
      <c r="J398" s="1"/>
      <c r="L398" s="1"/>
      <c r="N398" s="1"/>
    </row>
    <row r="399" spans="10:14">
      <c r="J399" s="1"/>
      <c r="L399" s="1"/>
      <c r="N399" s="1"/>
    </row>
    <row r="400" spans="10:14">
      <c r="J400" s="1"/>
      <c r="L400" s="1"/>
      <c r="N400" s="1"/>
    </row>
    <row r="401" spans="10:14">
      <c r="J401" s="1"/>
      <c r="L401" s="1"/>
      <c r="N401" s="1"/>
    </row>
    <row r="402" spans="10:14">
      <c r="J402" s="1"/>
      <c r="L402" s="1"/>
      <c r="N402" s="1"/>
    </row>
    <row r="403" spans="10:14">
      <c r="J403" s="1"/>
      <c r="L403" s="1"/>
      <c r="N403" s="1"/>
    </row>
    <row r="404" spans="10:14">
      <c r="J404" s="1"/>
      <c r="L404" s="1"/>
      <c r="N404" s="1"/>
    </row>
    <row r="405" spans="10:14">
      <c r="J405" s="1"/>
      <c r="L405" s="1"/>
      <c r="N405" s="1"/>
    </row>
    <row r="406" spans="10:14">
      <c r="J406" s="1"/>
      <c r="L406" s="1"/>
      <c r="N406" s="1"/>
    </row>
    <row r="407" spans="10:14">
      <c r="J407" s="1"/>
      <c r="L407" s="1"/>
      <c r="N407" s="1"/>
    </row>
    <row r="408" spans="10:14">
      <c r="J408" s="1"/>
      <c r="L408" s="1"/>
      <c r="N408" s="1"/>
    </row>
    <row r="409" spans="10:14">
      <c r="J409" s="1"/>
      <c r="L409" s="1"/>
      <c r="N409" s="1"/>
    </row>
    <row r="410" spans="10:14">
      <c r="J410" s="1"/>
      <c r="L410" s="1"/>
      <c r="N410" s="1"/>
    </row>
    <row r="411" spans="10:14">
      <c r="J411" s="1"/>
      <c r="L411" s="1"/>
      <c r="N411" s="1"/>
    </row>
    <row r="412" spans="10:14">
      <c r="J412" s="1"/>
      <c r="L412" s="1"/>
      <c r="N412" s="1"/>
    </row>
    <row r="413" spans="10:14">
      <c r="J413" s="1"/>
      <c r="L413" s="1"/>
      <c r="N413" s="1"/>
    </row>
    <row r="414" spans="10:14">
      <c r="J414" s="1"/>
      <c r="L414" s="1"/>
      <c r="N414" s="1"/>
    </row>
    <row r="415" spans="10:14">
      <c r="J415" s="1"/>
      <c r="L415" s="1"/>
      <c r="N415" s="1"/>
    </row>
    <row r="416" spans="10:14">
      <c r="J416" s="1"/>
      <c r="L416" s="1"/>
      <c r="N416" s="1"/>
    </row>
    <row r="417" spans="10:14">
      <c r="J417" s="1"/>
      <c r="L417" s="1"/>
      <c r="N417" s="1"/>
    </row>
    <row r="418" spans="10:14">
      <c r="J418" s="1"/>
      <c r="L418" s="1"/>
      <c r="N418" s="1"/>
    </row>
    <row r="419" spans="10:14">
      <c r="J419" s="1"/>
      <c r="L419" s="1"/>
      <c r="N419" s="1"/>
    </row>
    <row r="420" spans="10:14">
      <c r="J420" s="1"/>
      <c r="L420" s="1"/>
      <c r="N420" s="1"/>
    </row>
    <row r="421" spans="10:14">
      <c r="J421" s="1"/>
      <c r="L421" s="1"/>
      <c r="N421" s="1"/>
    </row>
    <row r="422" spans="10:14">
      <c r="J422" s="1"/>
      <c r="L422" s="1"/>
      <c r="N422" s="1"/>
    </row>
    <row r="423" spans="10:14">
      <c r="J423" s="1"/>
      <c r="L423" s="1"/>
      <c r="N423" s="1"/>
    </row>
    <row r="424" spans="10:14">
      <c r="J424" s="1"/>
      <c r="L424" s="1"/>
      <c r="N424" s="1"/>
    </row>
    <row r="425" spans="10:14">
      <c r="J425" s="1"/>
      <c r="L425" s="1"/>
      <c r="N425" s="1"/>
    </row>
    <row r="426" spans="10:14">
      <c r="J426" s="1"/>
      <c r="L426" s="1"/>
      <c r="N426" s="1"/>
    </row>
    <row r="427" spans="10:14">
      <c r="J427" s="1"/>
      <c r="L427" s="1"/>
      <c r="N427" s="1"/>
    </row>
    <row r="428" spans="10:14">
      <c r="J428" s="1"/>
      <c r="L428" s="1"/>
      <c r="N428" s="1"/>
    </row>
    <row r="429" spans="10:14">
      <c r="J429" s="1"/>
      <c r="L429" s="1"/>
      <c r="N429" s="1"/>
    </row>
    <row r="430" spans="10:14">
      <c r="J430" s="1"/>
      <c r="L430" s="1"/>
      <c r="N430" s="1"/>
    </row>
    <row r="431" spans="10:14">
      <c r="J431" s="1"/>
      <c r="L431" s="1"/>
      <c r="N431" s="1"/>
    </row>
    <row r="432" spans="10:14">
      <c r="J432" s="1"/>
      <c r="L432" s="1"/>
      <c r="N432" s="1"/>
    </row>
    <row r="433" spans="10:14">
      <c r="J433" s="1"/>
      <c r="L433" s="1"/>
      <c r="N433" s="1"/>
    </row>
    <row r="434" spans="10:14">
      <c r="J434" s="1"/>
      <c r="L434" s="1"/>
      <c r="N434" s="1"/>
    </row>
    <row r="435" spans="10:14">
      <c r="J435" s="1"/>
      <c r="L435" s="1"/>
      <c r="N435" s="1"/>
    </row>
    <row r="436" spans="10:14">
      <c r="J436" s="1"/>
      <c r="L436" s="1"/>
      <c r="N436" s="1"/>
    </row>
    <row r="437" spans="10:14">
      <c r="J437" s="1"/>
      <c r="L437" s="1"/>
      <c r="N437" s="1"/>
    </row>
    <row r="438" spans="10:14">
      <c r="J438" s="1"/>
      <c r="L438" s="1"/>
      <c r="N438" s="1"/>
    </row>
    <row r="439" spans="10:14">
      <c r="J439" s="1"/>
      <c r="L439" s="1"/>
      <c r="N439" s="1"/>
    </row>
    <row r="440" spans="10:14">
      <c r="J440" s="1"/>
      <c r="L440" s="1"/>
      <c r="N440" s="1"/>
    </row>
    <row r="441" spans="10:14">
      <c r="J441" s="1"/>
      <c r="L441" s="1"/>
      <c r="N441" s="1"/>
    </row>
    <row r="442" spans="10:14">
      <c r="J442" s="1"/>
      <c r="L442" s="1"/>
      <c r="N442" s="1"/>
    </row>
    <row r="443" spans="10:14">
      <c r="J443" s="1"/>
      <c r="L443" s="1"/>
      <c r="N443" s="1"/>
    </row>
    <row r="444" spans="10:14">
      <c r="J444" s="1"/>
      <c r="L444" s="1"/>
      <c r="N444" s="1"/>
    </row>
    <row r="445" spans="10:14">
      <c r="J445" s="1"/>
      <c r="L445" s="1"/>
      <c r="N445" s="1"/>
    </row>
    <row r="446" spans="10:14">
      <c r="J446" s="1"/>
      <c r="L446" s="1"/>
      <c r="N446" s="1"/>
    </row>
    <row r="447" spans="10:14">
      <c r="J447" s="1"/>
      <c r="L447" s="1"/>
      <c r="N447" s="1"/>
    </row>
    <row r="448" spans="10:14">
      <c r="J448" s="1"/>
      <c r="L448" s="1"/>
      <c r="N448" s="1"/>
    </row>
    <row r="449" spans="10:14">
      <c r="J449" s="1"/>
      <c r="L449" s="1"/>
      <c r="N449" s="1"/>
    </row>
    <row r="450" spans="10:14">
      <c r="J450" s="1"/>
      <c r="L450" s="1"/>
      <c r="N450" s="1"/>
    </row>
    <row r="451" spans="10:14">
      <c r="J451" s="1"/>
      <c r="L451" s="1"/>
      <c r="N451" s="1"/>
    </row>
    <row r="452" spans="10:14">
      <c r="J452" s="1"/>
      <c r="L452" s="1"/>
      <c r="N452" s="1"/>
    </row>
    <row r="453" spans="10:14">
      <c r="J453" s="1"/>
      <c r="L453" s="1"/>
      <c r="N453" s="1"/>
    </row>
    <row r="454" spans="10:14">
      <c r="J454" s="1"/>
      <c r="L454" s="1"/>
      <c r="N454" s="1"/>
    </row>
    <row r="455" spans="10:14">
      <c r="J455" s="1"/>
      <c r="L455" s="1"/>
      <c r="N455" s="1"/>
    </row>
    <row r="456" spans="10:14">
      <c r="J456" s="1"/>
      <c r="L456" s="1"/>
      <c r="N456" s="1"/>
    </row>
    <row r="457" spans="10:14">
      <c r="J457" s="1"/>
      <c r="L457" s="1"/>
      <c r="N457" s="1"/>
    </row>
    <row r="458" spans="10:14">
      <c r="J458" s="1"/>
      <c r="L458" s="1"/>
      <c r="N458" s="1"/>
    </row>
    <row r="459" spans="10:14">
      <c r="J459" s="1"/>
      <c r="L459" s="1"/>
      <c r="N459" s="1"/>
    </row>
    <row r="460" spans="10:14">
      <c r="J460" s="1"/>
      <c r="L460" s="1"/>
      <c r="N460" s="1"/>
    </row>
    <row r="461" spans="10:14">
      <c r="J461" s="1"/>
      <c r="L461" s="1"/>
      <c r="N461" s="1"/>
    </row>
    <row r="462" spans="10:14">
      <c r="J462" s="1"/>
      <c r="L462" s="1"/>
      <c r="N462" s="1"/>
    </row>
    <row r="463" spans="10:14">
      <c r="J463" s="1"/>
      <c r="L463" s="1"/>
      <c r="N463" s="1"/>
    </row>
    <row r="464" spans="10:14">
      <c r="J464" s="1"/>
      <c r="L464" s="1"/>
      <c r="N464" s="1"/>
    </row>
    <row r="465" spans="10:14">
      <c r="J465" s="1"/>
      <c r="L465" s="1"/>
      <c r="N465" s="1"/>
    </row>
    <row r="466" spans="10:14">
      <c r="J466" s="1"/>
      <c r="L466" s="1"/>
      <c r="N466" s="1"/>
    </row>
    <row r="467" spans="10:14">
      <c r="J467" s="1"/>
      <c r="L467" s="1"/>
      <c r="N467" s="1"/>
    </row>
    <row r="468" spans="10:14">
      <c r="J468" s="1"/>
      <c r="L468" s="1"/>
      <c r="N468" s="1"/>
    </row>
    <row r="469" spans="10:14">
      <c r="J469" s="1"/>
      <c r="L469" s="1"/>
      <c r="N469" s="1"/>
    </row>
    <row r="470" spans="10:14">
      <c r="J470" s="1"/>
      <c r="L470" s="1"/>
      <c r="N470" s="1"/>
    </row>
    <row r="471" spans="10:14">
      <c r="J471" s="1"/>
      <c r="L471" s="1"/>
      <c r="N471" s="1"/>
    </row>
    <row r="472" spans="10:14">
      <c r="J472" s="1"/>
      <c r="L472" s="1"/>
      <c r="N472" s="1"/>
    </row>
    <row r="473" spans="10:14">
      <c r="J473" s="1"/>
      <c r="L473" s="1"/>
      <c r="N473" s="1"/>
    </row>
    <row r="474" spans="10:14">
      <c r="J474" s="1"/>
      <c r="L474" s="1"/>
      <c r="N474" s="1"/>
    </row>
    <row r="475" spans="10:14">
      <c r="J475" s="1"/>
      <c r="L475" s="1"/>
      <c r="N475" s="1"/>
    </row>
    <row r="476" spans="10:14">
      <c r="J476" s="1"/>
      <c r="L476" s="1"/>
      <c r="N476" s="1"/>
    </row>
    <row r="477" spans="10:14">
      <c r="J477" s="1"/>
      <c r="L477" s="1"/>
      <c r="N477" s="1"/>
    </row>
    <row r="478" spans="10:14">
      <c r="J478" s="1"/>
      <c r="L478" s="1"/>
      <c r="N478" s="1"/>
    </row>
    <row r="479" spans="10:14">
      <c r="J479" s="1"/>
      <c r="L479" s="1"/>
      <c r="N479" s="1"/>
    </row>
    <row r="480" spans="10:14">
      <c r="J480" s="1"/>
      <c r="L480" s="1"/>
      <c r="N480" s="1"/>
    </row>
    <row r="481" spans="10:14">
      <c r="J481" s="1"/>
      <c r="L481" s="1"/>
      <c r="N481" s="1"/>
    </row>
    <row r="482" spans="10:14">
      <c r="J482" s="1"/>
      <c r="L482" s="1"/>
      <c r="N482" s="1"/>
    </row>
    <row r="483" spans="10:14">
      <c r="J483" s="1"/>
      <c r="L483" s="1"/>
      <c r="N483" s="1"/>
    </row>
    <row r="484" spans="10:14">
      <c r="J484" s="1"/>
      <c r="L484" s="1"/>
      <c r="N484" s="1"/>
    </row>
    <row r="485" spans="10:14">
      <c r="J485" s="1"/>
      <c r="L485" s="1"/>
      <c r="N485" s="1"/>
    </row>
    <row r="486" spans="10:14">
      <c r="J486" s="1"/>
      <c r="L486" s="1"/>
      <c r="N486" s="1"/>
    </row>
    <row r="487" spans="10:14">
      <c r="J487" s="1"/>
      <c r="L487" s="1"/>
      <c r="N487" s="1"/>
    </row>
    <row r="488" spans="10:14">
      <c r="J488" s="1"/>
      <c r="L488" s="1"/>
      <c r="N488" s="1"/>
    </row>
    <row r="489" spans="10:14">
      <c r="J489" s="1"/>
      <c r="L489" s="1"/>
      <c r="N489" s="1"/>
    </row>
    <row r="490" spans="10:14">
      <c r="J490" s="1"/>
      <c r="L490" s="1"/>
      <c r="N490" s="1"/>
    </row>
    <row r="491" spans="10:14">
      <c r="J491" s="1"/>
      <c r="L491" s="1"/>
      <c r="N491" s="1"/>
    </row>
    <row r="492" spans="10:14">
      <c r="J492" s="1"/>
      <c r="L492" s="1"/>
      <c r="N492" s="1"/>
    </row>
    <row r="493" spans="10:14">
      <c r="J493" s="1"/>
      <c r="L493" s="1"/>
      <c r="N493" s="1"/>
    </row>
    <row r="494" spans="10:14">
      <c r="J494" s="1"/>
      <c r="L494" s="1"/>
      <c r="N494" s="1"/>
    </row>
    <row r="495" spans="10:14">
      <c r="J495" s="1"/>
      <c r="L495" s="1"/>
      <c r="N495" s="1"/>
    </row>
    <row r="496" spans="10:14">
      <c r="J496" s="1"/>
      <c r="L496" s="1"/>
      <c r="N496" s="1"/>
    </row>
    <row r="497" spans="10:14">
      <c r="J497" s="1"/>
      <c r="L497" s="1"/>
      <c r="N497" s="1"/>
    </row>
    <row r="498" spans="10:14">
      <c r="J498" s="1"/>
      <c r="L498" s="1"/>
      <c r="N498" s="1"/>
    </row>
    <row r="499" spans="10:14">
      <c r="J499" s="1"/>
      <c r="L499" s="1"/>
      <c r="N499" s="1"/>
    </row>
    <row r="500" spans="10:14">
      <c r="J500" s="1"/>
      <c r="L500" s="1"/>
      <c r="N500" s="1"/>
    </row>
    <row r="501" spans="10:14">
      <c r="J501" s="1"/>
      <c r="L501" s="1"/>
      <c r="N501" s="1"/>
    </row>
    <row r="502" spans="10:14">
      <c r="J502" s="1"/>
      <c r="L502" s="1"/>
      <c r="N502" s="1"/>
    </row>
    <row r="503" spans="10:14">
      <c r="J503" s="1"/>
      <c r="L503" s="1"/>
      <c r="N503" s="1"/>
    </row>
    <row r="504" spans="10:14">
      <c r="J504" s="1"/>
      <c r="L504" s="1"/>
      <c r="N504" s="1"/>
    </row>
    <row r="505" spans="10:14">
      <c r="J505" s="1"/>
      <c r="L505" s="1"/>
      <c r="N505" s="1"/>
    </row>
    <row r="506" spans="10:14">
      <c r="J506" s="1"/>
      <c r="L506" s="1"/>
      <c r="N506" s="1"/>
    </row>
    <row r="507" spans="10:14">
      <c r="J507" s="1"/>
      <c r="L507" s="1"/>
      <c r="N507" s="1"/>
    </row>
    <row r="508" spans="10:14">
      <c r="J508" s="1"/>
      <c r="L508" s="1"/>
      <c r="N508" s="1"/>
    </row>
    <row r="509" spans="10:14">
      <c r="J509" s="1"/>
      <c r="L509" s="1"/>
      <c r="N509" s="1"/>
    </row>
    <row r="510" spans="10:14">
      <c r="J510" s="1"/>
      <c r="L510" s="1"/>
      <c r="N510" s="1"/>
    </row>
    <row r="511" spans="10:14">
      <c r="J511" s="1"/>
      <c r="L511" s="1"/>
      <c r="N511" s="1"/>
    </row>
    <row r="512" spans="10:14">
      <c r="J512" s="1"/>
      <c r="L512" s="1"/>
      <c r="N512" s="1"/>
    </row>
    <row r="513" spans="10:14">
      <c r="J513" s="1"/>
      <c r="L513" s="1"/>
      <c r="N513" s="1"/>
    </row>
    <row r="514" spans="10:14">
      <c r="J514" s="1"/>
      <c r="L514" s="1"/>
      <c r="N514" s="1"/>
    </row>
    <row r="515" spans="10:14">
      <c r="J515" s="1"/>
      <c r="L515" s="1"/>
      <c r="N515" s="1"/>
    </row>
    <row r="516" spans="10:14">
      <c r="J516" s="1"/>
      <c r="L516" s="1"/>
      <c r="N516" s="1"/>
    </row>
    <row r="517" spans="10:14">
      <c r="J517" s="1"/>
      <c r="L517" s="1"/>
      <c r="N517" s="1"/>
    </row>
    <row r="518" spans="10:14">
      <c r="J518" s="1"/>
      <c r="L518" s="1"/>
      <c r="N518" s="1"/>
    </row>
    <row r="519" spans="10:14">
      <c r="J519" s="1"/>
      <c r="L519" s="1"/>
      <c r="N519" s="1"/>
    </row>
    <row r="520" spans="10:14">
      <c r="J520" s="1"/>
      <c r="L520" s="1"/>
      <c r="N520" s="1"/>
    </row>
    <row r="521" spans="10:14">
      <c r="J521" s="1"/>
      <c r="L521" s="1"/>
      <c r="N521" s="1"/>
    </row>
    <row r="522" spans="10:14">
      <c r="J522" s="1"/>
      <c r="L522" s="1"/>
      <c r="N522" s="1"/>
    </row>
    <row r="523" spans="10:14">
      <c r="J523" s="1"/>
      <c r="L523" s="1"/>
      <c r="N523" s="1"/>
    </row>
    <row r="524" spans="10:14">
      <c r="J524" s="1"/>
      <c r="L524" s="1"/>
      <c r="N524" s="1"/>
    </row>
    <row r="525" spans="10:14">
      <c r="J525" s="1"/>
      <c r="L525" s="1"/>
      <c r="N525" s="1"/>
    </row>
    <row r="526" spans="10:14">
      <c r="J526" s="1"/>
      <c r="L526" s="1"/>
      <c r="N526" s="1"/>
    </row>
    <row r="527" spans="10:14">
      <c r="J527" s="1"/>
      <c r="L527" s="1"/>
      <c r="N527" s="1"/>
    </row>
    <row r="528" spans="10:14">
      <c r="J528" s="1"/>
      <c r="L528" s="1"/>
      <c r="N528" s="1"/>
    </row>
    <row r="529" spans="10:14">
      <c r="J529" s="1"/>
      <c r="L529" s="1"/>
      <c r="N529" s="1"/>
    </row>
    <row r="530" spans="10:14">
      <c r="J530" s="1"/>
      <c r="L530" s="1"/>
      <c r="N530" s="1"/>
    </row>
    <row r="531" spans="10:14">
      <c r="J531" s="1"/>
      <c r="L531" s="1"/>
      <c r="N531" s="1"/>
    </row>
    <row r="532" spans="10:14">
      <c r="J532" s="1"/>
      <c r="L532" s="1"/>
      <c r="N532" s="1"/>
    </row>
    <row r="533" spans="10:14">
      <c r="J533" s="1"/>
      <c r="L533" s="1"/>
      <c r="N533" s="1"/>
    </row>
    <row r="534" spans="10:14">
      <c r="J534" s="1"/>
      <c r="L534" s="1"/>
      <c r="N534" s="1"/>
    </row>
    <row r="535" spans="10:14">
      <c r="J535" s="1"/>
      <c r="L535" s="1"/>
      <c r="N535" s="1"/>
    </row>
    <row r="536" spans="10:14">
      <c r="J536" s="1"/>
      <c r="L536" s="1"/>
      <c r="N536" s="1"/>
    </row>
    <row r="537" spans="10:14">
      <c r="J537" s="1"/>
      <c r="L537" s="1"/>
      <c r="N537" s="1"/>
    </row>
    <row r="538" spans="10:14">
      <c r="J538" s="1"/>
      <c r="L538" s="1"/>
      <c r="N538" s="1"/>
    </row>
    <row r="539" spans="10:14">
      <c r="J539" s="1"/>
      <c r="L539" s="1"/>
      <c r="N539" s="1"/>
    </row>
    <row r="540" spans="10:14">
      <c r="J540" s="1"/>
      <c r="L540" s="1"/>
      <c r="N540" s="1"/>
    </row>
    <row r="541" spans="10:14">
      <c r="J541" s="1"/>
      <c r="L541" s="1"/>
      <c r="N541" s="1"/>
    </row>
    <row r="542" spans="10:14">
      <c r="J542" s="1"/>
      <c r="L542" s="1"/>
      <c r="N542" s="1"/>
    </row>
    <row r="543" spans="10:14">
      <c r="J543" s="1"/>
      <c r="L543" s="1"/>
      <c r="N543" s="1"/>
    </row>
    <row r="544" spans="10:14">
      <c r="J544" s="1"/>
      <c r="L544" s="1"/>
      <c r="N544" s="1"/>
    </row>
    <row r="545" spans="10:14">
      <c r="J545" s="1"/>
      <c r="L545" s="1"/>
      <c r="N545" s="1"/>
    </row>
    <row r="546" spans="10:14">
      <c r="J546" s="1"/>
      <c r="L546" s="1"/>
      <c r="N546" s="1"/>
    </row>
    <row r="547" spans="10:14">
      <c r="J547" s="1"/>
      <c r="L547" s="1"/>
      <c r="N547" s="1"/>
    </row>
    <row r="548" spans="10:14">
      <c r="J548" s="1"/>
      <c r="L548" s="1"/>
      <c r="N548" s="1"/>
    </row>
    <row r="549" spans="10:14">
      <c r="J549" s="1"/>
      <c r="L549" s="1"/>
      <c r="N549" s="1"/>
    </row>
    <row r="550" spans="10:14">
      <c r="J550" s="1"/>
      <c r="L550" s="1"/>
      <c r="N550" s="1"/>
    </row>
    <row r="551" spans="10:14">
      <c r="J551" s="1"/>
      <c r="L551" s="1"/>
      <c r="N551" s="1"/>
    </row>
    <row r="552" spans="10:14">
      <c r="J552" s="1"/>
      <c r="L552" s="1"/>
      <c r="N552" s="1"/>
    </row>
    <row r="553" spans="10:14">
      <c r="J553" s="1"/>
      <c r="L553" s="1"/>
      <c r="N553" s="1"/>
    </row>
    <row r="554" spans="10:14">
      <c r="J554" s="1"/>
      <c r="L554" s="1"/>
      <c r="N554" s="1"/>
    </row>
    <row r="555" spans="10:14">
      <c r="J555" s="1"/>
      <c r="L555" s="1"/>
      <c r="N555" s="1"/>
    </row>
    <row r="556" spans="10:14">
      <c r="J556" s="1"/>
      <c r="L556" s="1"/>
      <c r="N556" s="1"/>
    </row>
    <row r="557" spans="10:14">
      <c r="J557" s="1"/>
      <c r="L557" s="1"/>
      <c r="N557" s="1"/>
    </row>
    <row r="558" spans="10:14">
      <c r="J558" s="1"/>
      <c r="L558" s="1"/>
      <c r="N558" s="1"/>
    </row>
    <row r="559" spans="10:14">
      <c r="J559" s="1"/>
      <c r="L559" s="1"/>
      <c r="N559" s="1"/>
    </row>
    <row r="560" spans="10:14">
      <c r="J560" s="1"/>
      <c r="L560" s="1"/>
      <c r="N560" s="1"/>
    </row>
    <row r="561" spans="10:14">
      <c r="J561" s="1"/>
      <c r="L561" s="1"/>
      <c r="N561" s="1"/>
    </row>
    <row r="562" spans="10:14">
      <c r="J562" s="1"/>
      <c r="L562" s="1"/>
      <c r="N562" s="1"/>
    </row>
    <row r="563" spans="10:14">
      <c r="J563" s="1"/>
      <c r="L563" s="1"/>
      <c r="N563" s="1"/>
    </row>
    <row r="564" spans="10:14">
      <c r="J564" s="1"/>
      <c r="L564" s="1"/>
      <c r="N564" s="1"/>
    </row>
    <row r="565" spans="10:14">
      <c r="J565" s="1"/>
      <c r="L565" s="1"/>
      <c r="N565" s="1"/>
    </row>
    <row r="566" spans="10:14">
      <c r="J566" s="1"/>
      <c r="L566" s="1"/>
      <c r="N566" s="1"/>
    </row>
    <row r="567" spans="10:14">
      <c r="J567" s="1"/>
      <c r="L567" s="1"/>
      <c r="N567" s="1"/>
    </row>
    <row r="568" spans="10:14">
      <c r="J568" s="1"/>
      <c r="L568" s="1"/>
      <c r="N568" s="1"/>
    </row>
    <row r="569" spans="10:14">
      <c r="J569" s="1"/>
      <c r="L569" s="1"/>
      <c r="N569" s="1"/>
    </row>
    <row r="570" spans="10:14">
      <c r="J570" s="1"/>
      <c r="L570" s="1"/>
      <c r="N570" s="1"/>
    </row>
    <row r="571" spans="10:14">
      <c r="J571" s="1"/>
      <c r="L571" s="1"/>
      <c r="N571" s="1"/>
    </row>
    <row r="572" spans="10:14">
      <c r="J572" s="1"/>
      <c r="L572" s="1"/>
      <c r="N572" s="1"/>
    </row>
    <row r="573" spans="10:14">
      <c r="J573" s="1"/>
      <c r="L573" s="1"/>
      <c r="N573" s="1"/>
    </row>
    <row r="574" spans="10:14">
      <c r="J574" s="1"/>
      <c r="L574" s="1"/>
      <c r="N574" s="1"/>
    </row>
    <row r="575" spans="10:14">
      <c r="J575" s="1"/>
      <c r="L575" s="1"/>
      <c r="N575" s="1"/>
    </row>
    <row r="576" spans="10:14">
      <c r="J576" s="1"/>
      <c r="L576" s="1"/>
      <c r="N576" s="1"/>
    </row>
    <row r="577" spans="10:14">
      <c r="J577" s="1"/>
      <c r="L577" s="1"/>
      <c r="N577" s="1"/>
    </row>
    <row r="578" spans="10:14">
      <c r="J578" s="1"/>
      <c r="L578" s="1"/>
      <c r="N578" s="1"/>
    </row>
    <row r="579" spans="10:14">
      <c r="J579" s="1"/>
      <c r="L579" s="1"/>
      <c r="N579" s="1"/>
    </row>
    <row r="580" spans="10:14">
      <c r="J580" s="1"/>
      <c r="L580" s="1"/>
      <c r="N580" s="1"/>
    </row>
    <row r="581" spans="10:14">
      <c r="J581" s="1"/>
      <c r="L581" s="1"/>
      <c r="N581" s="1"/>
    </row>
    <row r="582" spans="10:14">
      <c r="J582" s="1"/>
      <c r="L582" s="1"/>
      <c r="N582" s="1"/>
    </row>
    <row r="583" spans="10:14">
      <c r="J583" s="1"/>
      <c r="L583" s="1"/>
      <c r="N583" s="1"/>
    </row>
    <row r="584" spans="10:14">
      <c r="J584" s="1"/>
      <c r="L584" s="1"/>
      <c r="N584" s="1"/>
    </row>
    <row r="585" spans="10:14">
      <c r="J585" s="1"/>
      <c r="L585" s="1"/>
      <c r="N585" s="1"/>
    </row>
    <row r="586" spans="10:14">
      <c r="J586" s="1"/>
      <c r="L586" s="1"/>
      <c r="N586" s="1"/>
    </row>
    <row r="587" spans="10:14">
      <c r="J587" s="1"/>
      <c r="L587" s="1"/>
      <c r="N587" s="1"/>
    </row>
    <row r="588" spans="10:14">
      <c r="J588" s="1"/>
      <c r="L588" s="1"/>
      <c r="N588" s="1"/>
    </row>
    <row r="589" spans="10:14">
      <c r="J589" s="1"/>
      <c r="L589" s="1"/>
      <c r="N589" s="1"/>
    </row>
    <row r="590" spans="10:14">
      <c r="J590" s="1"/>
      <c r="L590" s="1"/>
      <c r="N590" s="1"/>
    </row>
    <row r="591" spans="10:14">
      <c r="J591" s="1"/>
      <c r="L591" s="1"/>
      <c r="N591" s="1"/>
    </row>
    <row r="592" spans="10:14">
      <c r="J592" s="1"/>
      <c r="L592" s="1"/>
      <c r="N592" s="1"/>
    </row>
    <row r="593" spans="10:14">
      <c r="J593" s="1"/>
      <c r="L593" s="1"/>
      <c r="N593" s="1"/>
    </row>
    <row r="594" spans="10:14">
      <c r="J594" s="1"/>
      <c r="L594" s="1"/>
      <c r="N594" s="1"/>
    </row>
    <row r="595" spans="10:14">
      <c r="J595" s="1"/>
      <c r="L595" s="1"/>
      <c r="N595" s="1"/>
    </row>
    <row r="596" spans="10:14">
      <c r="J596" s="1"/>
      <c r="L596" s="1"/>
      <c r="N596" s="1"/>
    </row>
    <row r="597" spans="10:14">
      <c r="J597" s="1"/>
      <c r="L597" s="1"/>
      <c r="N597" s="1"/>
    </row>
    <row r="598" spans="10:14">
      <c r="J598" s="1"/>
      <c r="L598" s="1"/>
      <c r="N598" s="1"/>
    </row>
    <row r="599" spans="10:14">
      <c r="J599" s="1"/>
      <c r="L599" s="1"/>
      <c r="N599" s="1"/>
    </row>
    <row r="600" spans="10:14">
      <c r="J600" s="1"/>
      <c r="L600" s="1"/>
      <c r="N600" s="1"/>
    </row>
    <row r="601" spans="10:14">
      <c r="J601" s="1"/>
      <c r="L601" s="1"/>
      <c r="N601" s="1"/>
    </row>
    <row r="602" spans="10:14">
      <c r="J602" s="1"/>
      <c r="L602" s="1"/>
      <c r="N602" s="1"/>
    </row>
    <row r="603" spans="10:14">
      <c r="J603" s="1"/>
      <c r="L603" s="1"/>
      <c r="N603" s="1"/>
    </row>
    <row r="604" spans="10:14">
      <c r="J604" s="1"/>
      <c r="L604" s="1"/>
      <c r="N604" s="1"/>
    </row>
    <row r="605" spans="10:14">
      <c r="J605" s="1"/>
      <c r="L605" s="1"/>
      <c r="N605" s="1"/>
    </row>
    <row r="606" spans="10:14">
      <c r="J606" s="1"/>
      <c r="L606" s="1"/>
      <c r="N606" s="1"/>
    </row>
    <row r="607" spans="10:14">
      <c r="J607" s="1"/>
      <c r="L607" s="1"/>
      <c r="N607" s="1"/>
    </row>
    <row r="608" spans="10:14">
      <c r="J608" s="1"/>
      <c r="L608" s="1"/>
      <c r="N608" s="1"/>
    </row>
    <row r="609" spans="10:14">
      <c r="J609" s="1"/>
      <c r="L609" s="1"/>
      <c r="N609" s="1"/>
    </row>
    <row r="610" spans="10:14">
      <c r="J610" s="1"/>
      <c r="L610" s="1"/>
      <c r="N610" s="1"/>
    </row>
    <row r="611" spans="10:14">
      <c r="J611" s="1"/>
      <c r="L611" s="1"/>
      <c r="N611" s="1"/>
    </row>
    <row r="612" spans="10:14">
      <c r="J612" s="1"/>
      <c r="L612" s="1"/>
      <c r="N612" s="1"/>
    </row>
    <row r="613" spans="10:14">
      <c r="J613" s="1"/>
      <c r="L613" s="1"/>
      <c r="N613" s="1"/>
    </row>
    <row r="614" spans="10:14">
      <c r="J614" s="1"/>
      <c r="L614" s="1"/>
      <c r="N614" s="1"/>
    </row>
    <row r="615" spans="10:14">
      <c r="J615" s="1"/>
      <c r="L615" s="1"/>
      <c r="N615" s="1"/>
    </row>
    <row r="616" spans="10:14">
      <c r="J616" s="1"/>
      <c r="L616" s="1"/>
      <c r="N616" s="1"/>
    </row>
    <row r="617" spans="10:14">
      <c r="J617" s="1"/>
      <c r="L617" s="1"/>
      <c r="N617" s="1"/>
    </row>
    <row r="618" spans="10:14">
      <c r="J618" s="1"/>
      <c r="L618" s="1"/>
      <c r="N618" s="1"/>
    </row>
    <row r="619" spans="10:14">
      <c r="J619" s="1"/>
      <c r="L619" s="1"/>
      <c r="N619" s="1"/>
    </row>
    <row r="620" spans="10:14">
      <c r="J620" s="1"/>
      <c r="L620" s="1"/>
      <c r="N620" s="1"/>
    </row>
    <row r="621" spans="10:14">
      <c r="J621" s="1"/>
      <c r="L621" s="1"/>
      <c r="N621" s="1"/>
    </row>
    <row r="622" spans="10:14">
      <c r="J622" s="1"/>
      <c r="L622" s="1"/>
      <c r="N622" s="1"/>
    </row>
    <row r="623" spans="10:14">
      <c r="J623" s="1"/>
      <c r="L623" s="1"/>
      <c r="N623" s="1"/>
    </row>
    <row r="624" spans="10:14">
      <c r="J624" s="1"/>
      <c r="L624" s="1"/>
      <c r="N624" s="1"/>
    </row>
    <row r="625" spans="10:14">
      <c r="J625" s="1"/>
      <c r="L625" s="1"/>
      <c r="N625" s="1"/>
    </row>
    <row r="626" spans="10:14">
      <c r="J626" s="1"/>
      <c r="L626" s="1"/>
      <c r="N626" s="1"/>
    </row>
    <row r="627" spans="10:14">
      <c r="J627" s="1"/>
      <c r="L627" s="1"/>
      <c r="N627" s="1"/>
    </row>
    <row r="628" spans="10:14">
      <c r="J628" s="1"/>
      <c r="L628" s="1"/>
      <c r="N628" s="1"/>
    </row>
    <row r="629" spans="10:14">
      <c r="J629" s="1"/>
      <c r="L629" s="1"/>
      <c r="N629" s="1"/>
    </row>
    <row r="630" spans="10:14">
      <c r="J630" s="1"/>
      <c r="L630" s="1"/>
      <c r="N630" s="1"/>
    </row>
    <row r="631" spans="10:14">
      <c r="J631" s="1"/>
      <c r="L631" s="1"/>
      <c r="N631" s="1"/>
    </row>
    <row r="632" spans="10:14">
      <c r="J632" s="1"/>
      <c r="L632" s="1"/>
      <c r="N632" s="1"/>
    </row>
    <row r="633" spans="10:14">
      <c r="J633" s="1"/>
      <c r="L633" s="1"/>
      <c r="N633" s="1"/>
    </row>
    <row r="634" spans="10:14">
      <c r="J634" s="1"/>
      <c r="L634" s="1"/>
      <c r="N634" s="1"/>
    </row>
    <row r="635" spans="10:14">
      <c r="J635" s="1"/>
      <c r="L635" s="1"/>
      <c r="N635" s="1"/>
    </row>
    <row r="636" spans="10:14">
      <c r="J636" s="1"/>
      <c r="L636" s="1"/>
      <c r="N636" s="1"/>
    </row>
    <row r="637" spans="10:14">
      <c r="J637" s="1"/>
      <c r="L637" s="1"/>
      <c r="N637" s="1"/>
    </row>
    <row r="638" spans="10:14">
      <c r="J638" s="1"/>
      <c r="L638" s="1"/>
      <c r="N638" s="1"/>
    </row>
    <row r="639" spans="10:14">
      <c r="J639" s="1"/>
      <c r="L639" s="1"/>
      <c r="N639" s="1"/>
    </row>
    <row r="640" spans="10:14">
      <c r="J640" s="1"/>
      <c r="L640" s="1"/>
      <c r="N640" s="1"/>
    </row>
    <row r="641" spans="10:14">
      <c r="J641" s="1"/>
      <c r="L641" s="1"/>
      <c r="N641" s="1"/>
    </row>
    <row r="642" spans="10:14">
      <c r="J642" s="1"/>
      <c r="L642" s="1"/>
      <c r="N642" s="1"/>
    </row>
    <row r="643" spans="10:14">
      <c r="J643" s="1"/>
      <c r="L643" s="1"/>
      <c r="N643" s="1"/>
    </row>
    <row r="644" spans="10:14">
      <c r="J644" s="1"/>
      <c r="L644" s="1"/>
      <c r="N644" s="1"/>
    </row>
    <row r="645" spans="10:14">
      <c r="J645" s="1"/>
      <c r="L645" s="1"/>
      <c r="N645" s="1"/>
    </row>
    <row r="646" spans="10:14">
      <c r="J646" s="1"/>
      <c r="L646" s="1"/>
      <c r="N646" s="1"/>
    </row>
    <row r="647" spans="10:14">
      <c r="J647" s="1"/>
      <c r="L647" s="1"/>
      <c r="N647" s="1"/>
    </row>
    <row r="648" spans="10:14">
      <c r="J648" s="1"/>
      <c r="L648" s="1"/>
      <c r="N648" s="1"/>
    </row>
    <row r="649" spans="10:14">
      <c r="J649" s="1"/>
      <c r="L649" s="1"/>
      <c r="N649" s="1"/>
    </row>
    <row r="650" spans="10:14">
      <c r="J650" s="1"/>
      <c r="L650" s="1"/>
      <c r="N650" s="1"/>
    </row>
    <row r="651" spans="10:14">
      <c r="J651" s="1"/>
      <c r="L651" s="1"/>
      <c r="N651" s="1"/>
    </row>
    <row r="652" spans="10:14">
      <c r="J652" s="1"/>
      <c r="L652" s="1"/>
      <c r="N652" s="1"/>
    </row>
    <row r="653" spans="10:14">
      <c r="J653" s="1"/>
      <c r="L653" s="1"/>
      <c r="N653" s="1"/>
    </row>
    <row r="654" spans="10:14">
      <c r="J654" s="1"/>
      <c r="L654" s="1"/>
      <c r="N654" s="1"/>
    </row>
    <row r="655" spans="10:14">
      <c r="J655" s="1"/>
      <c r="L655" s="1"/>
      <c r="N655" s="1"/>
    </row>
    <row r="656" spans="10:14">
      <c r="J656" s="1"/>
      <c r="L656" s="1"/>
      <c r="N656" s="1"/>
    </row>
    <row r="657" spans="10:14">
      <c r="J657" s="1"/>
      <c r="L657" s="1"/>
      <c r="N657" s="1"/>
    </row>
    <row r="658" spans="10:14">
      <c r="J658" s="1"/>
      <c r="L658" s="1"/>
      <c r="N658" s="1"/>
    </row>
    <row r="659" spans="10:14">
      <c r="J659" s="1"/>
      <c r="L659" s="1"/>
      <c r="N659" s="1"/>
    </row>
    <row r="660" spans="10:14">
      <c r="J660" s="1"/>
      <c r="L660" s="1"/>
      <c r="N660" s="1"/>
    </row>
    <row r="661" spans="10:14">
      <c r="J661" s="1"/>
      <c r="L661" s="1"/>
      <c r="N661" s="1"/>
    </row>
    <row r="662" spans="10:14">
      <c r="J662" s="1"/>
      <c r="L662" s="1"/>
      <c r="N662" s="1"/>
    </row>
    <row r="663" spans="10:14">
      <c r="J663" s="1"/>
      <c r="L663" s="1"/>
      <c r="N663" s="1"/>
    </row>
    <row r="664" spans="10:14">
      <c r="J664" s="1"/>
      <c r="L664" s="1"/>
      <c r="N664" s="1"/>
    </row>
    <row r="665" spans="10:14">
      <c r="J665" s="1"/>
      <c r="L665" s="1"/>
      <c r="N665" s="1"/>
    </row>
    <row r="666" spans="10:14">
      <c r="J666" s="1"/>
      <c r="L666" s="1"/>
      <c r="N666" s="1"/>
    </row>
    <row r="667" spans="10:14">
      <c r="J667" s="1"/>
      <c r="L667" s="1"/>
      <c r="N667" s="1"/>
    </row>
    <row r="668" spans="10:14">
      <c r="J668" s="1"/>
      <c r="L668" s="1"/>
      <c r="N668" s="1"/>
    </row>
    <row r="669" spans="10:14">
      <c r="J669" s="1"/>
      <c r="L669" s="1"/>
      <c r="N669" s="1"/>
    </row>
    <row r="670" spans="10:14">
      <c r="J670" s="1"/>
      <c r="L670" s="1"/>
      <c r="N670" s="1"/>
    </row>
    <row r="671" spans="10:14">
      <c r="J671" s="1"/>
      <c r="L671" s="1"/>
      <c r="N671" s="1"/>
    </row>
    <row r="672" spans="10:14">
      <c r="J672" s="1"/>
      <c r="L672" s="1"/>
      <c r="N672" s="1"/>
    </row>
    <row r="673" spans="10:14">
      <c r="J673" s="1"/>
      <c r="L673" s="1"/>
      <c r="N673" s="1"/>
    </row>
    <row r="674" spans="10:14">
      <c r="J674" s="1"/>
      <c r="L674" s="1"/>
      <c r="N674" s="1"/>
    </row>
    <row r="675" spans="10:14">
      <c r="J675" s="1"/>
      <c r="L675" s="1"/>
      <c r="N675" s="1"/>
    </row>
    <row r="676" spans="10:14">
      <c r="J676" s="1"/>
      <c r="L676" s="1"/>
      <c r="N676" s="1"/>
    </row>
    <row r="677" spans="10:14">
      <c r="J677" s="1"/>
      <c r="L677" s="1"/>
      <c r="N677" s="1"/>
    </row>
    <row r="678" spans="10:14">
      <c r="J678" s="1"/>
      <c r="L678" s="1"/>
      <c r="N678" s="1"/>
    </row>
    <row r="679" spans="10:14">
      <c r="J679" s="1"/>
      <c r="L679" s="1"/>
      <c r="N679" s="1"/>
    </row>
    <row r="680" spans="10:14">
      <c r="J680" s="1"/>
      <c r="L680" s="1"/>
      <c r="N680" s="1"/>
    </row>
    <row r="681" spans="10:14">
      <c r="J681" s="1"/>
      <c r="L681" s="1"/>
      <c r="N681" s="1"/>
    </row>
    <row r="682" spans="10:14">
      <c r="J682" s="1"/>
      <c r="L682" s="1"/>
      <c r="N682" s="1"/>
    </row>
    <row r="683" spans="10:14">
      <c r="J683" s="1"/>
      <c r="L683" s="1"/>
      <c r="N683" s="1"/>
    </row>
    <row r="684" spans="10:14">
      <c r="J684" s="1"/>
      <c r="L684" s="1"/>
      <c r="N684" s="1"/>
    </row>
    <row r="685" spans="10:14">
      <c r="J685" s="1"/>
      <c r="L685" s="1"/>
      <c r="N685" s="1"/>
    </row>
    <row r="686" spans="10:14">
      <c r="J686" s="1"/>
      <c r="L686" s="1"/>
      <c r="N686" s="1"/>
    </row>
    <row r="687" spans="10:14">
      <c r="J687" s="1"/>
      <c r="L687" s="1"/>
      <c r="N687" s="1"/>
    </row>
    <row r="688" spans="10:14">
      <c r="J688" s="1"/>
      <c r="L688" s="1"/>
      <c r="N688" s="1"/>
    </row>
    <row r="689" spans="10:14">
      <c r="J689" s="1"/>
      <c r="L689" s="1"/>
      <c r="N689" s="1"/>
    </row>
    <row r="690" spans="10:14">
      <c r="J690" s="1"/>
      <c r="L690" s="1"/>
      <c r="N690" s="1"/>
    </row>
    <row r="691" spans="10:14">
      <c r="J691" s="1"/>
      <c r="L691" s="1"/>
      <c r="N691" s="1"/>
    </row>
    <row r="692" spans="10:14">
      <c r="J692" s="1"/>
      <c r="L692" s="1"/>
      <c r="N692" s="1"/>
    </row>
    <row r="693" spans="10:14">
      <c r="J693" s="1"/>
      <c r="L693" s="1"/>
      <c r="N693" s="1"/>
    </row>
    <row r="694" spans="10:14">
      <c r="J694" s="1"/>
      <c r="L694" s="1"/>
      <c r="N694" s="1"/>
    </row>
    <row r="695" spans="10:14">
      <c r="J695" s="1"/>
      <c r="L695" s="1"/>
      <c r="N695" s="1"/>
    </row>
    <row r="696" spans="10:14">
      <c r="J696" s="1"/>
      <c r="L696" s="1"/>
      <c r="N696" s="1"/>
    </row>
    <row r="697" spans="10:14">
      <c r="J697" s="1"/>
      <c r="L697" s="1"/>
      <c r="N697" s="1"/>
    </row>
    <row r="698" spans="10:14">
      <c r="J698" s="1"/>
      <c r="L698" s="1"/>
      <c r="N698" s="1"/>
    </row>
    <row r="699" spans="10:14">
      <c r="J699" s="1"/>
      <c r="L699" s="1"/>
      <c r="N699" s="1"/>
    </row>
    <row r="700" spans="10:14">
      <c r="J700" s="1"/>
      <c r="L700" s="1"/>
      <c r="N700" s="1"/>
    </row>
    <row r="701" spans="10:14">
      <c r="J701" s="1"/>
      <c r="L701" s="1"/>
      <c r="N701" s="1"/>
    </row>
    <row r="702" spans="10:14">
      <c r="J702" s="1"/>
      <c r="L702" s="1"/>
      <c r="N702" s="1"/>
    </row>
    <row r="703" spans="10:14">
      <c r="J703" s="1"/>
      <c r="L703" s="1"/>
      <c r="N703" s="1"/>
    </row>
    <row r="704" spans="10:14">
      <c r="J704" s="1"/>
      <c r="L704" s="1"/>
      <c r="N704" s="1"/>
    </row>
    <row r="705" spans="10:14">
      <c r="J705" s="1"/>
      <c r="L705" s="1"/>
      <c r="N705" s="1"/>
    </row>
    <row r="706" spans="10:14">
      <c r="J706" s="1"/>
      <c r="L706" s="1"/>
      <c r="N706" s="1"/>
    </row>
    <row r="707" spans="10:14">
      <c r="J707" s="1"/>
      <c r="L707" s="1"/>
      <c r="N707" s="1"/>
    </row>
    <row r="708" spans="10:14">
      <c r="J708" s="1"/>
      <c r="L708" s="1"/>
      <c r="N708" s="1"/>
    </row>
    <row r="709" spans="10:14">
      <c r="J709" s="1"/>
      <c r="L709" s="1"/>
      <c r="N709" s="1"/>
    </row>
    <row r="710" spans="10:14">
      <c r="J710" s="1"/>
      <c r="L710" s="1"/>
      <c r="N710" s="1"/>
    </row>
    <row r="711" spans="10:14">
      <c r="J711" s="1"/>
      <c r="L711" s="1"/>
      <c r="N711" s="1"/>
    </row>
    <row r="712" spans="10:14">
      <c r="J712" s="1"/>
      <c r="L712" s="1"/>
      <c r="N712" s="1"/>
    </row>
    <row r="713" spans="10:14">
      <c r="J713" s="1"/>
      <c r="L713" s="1"/>
      <c r="N713" s="1"/>
    </row>
    <row r="714" spans="10:14">
      <c r="J714" s="1"/>
      <c r="L714" s="1"/>
      <c r="N714" s="1"/>
    </row>
    <row r="715" spans="10:14">
      <c r="J715" s="1"/>
      <c r="L715" s="1"/>
      <c r="N715" s="1"/>
    </row>
    <row r="716" spans="10:14">
      <c r="J716" s="1"/>
      <c r="L716" s="1"/>
      <c r="N716" s="1"/>
    </row>
    <row r="717" spans="10:14">
      <c r="J717" s="1"/>
      <c r="L717" s="1"/>
      <c r="N717" s="1"/>
    </row>
    <row r="718" spans="10:14">
      <c r="J718" s="1"/>
      <c r="L718" s="1"/>
      <c r="N718" s="1"/>
    </row>
    <row r="719" spans="10:14">
      <c r="J719" s="1"/>
      <c r="L719" s="1"/>
      <c r="N719" s="1"/>
    </row>
    <row r="720" spans="10:14">
      <c r="J720" s="1"/>
      <c r="L720" s="1"/>
      <c r="N720" s="1"/>
    </row>
    <row r="721" spans="10:14">
      <c r="J721" s="1"/>
      <c r="L721" s="1"/>
      <c r="N721" s="1"/>
    </row>
    <row r="722" spans="10:14">
      <c r="J722" s="1"/>
      <c r="L722" s="1"/>
      <c r="N722" s="1"/>
    </row>
    <row r="723" spans="10:14">
      <c r="J723" s="1"/>
      <c r="L723" s="1"/>
      <c r="N723" s="1"/>
    </row>
    <row r="724" spans="10:14">
      <c r="J724" s="1"/>
      <c r="L724" s="1"/>
      <c r="N724" s="1"/>
    </row>
    <row r="725" spans="10:14">
      <c r="J725" s="1"/>
      <c r="L725" s="1"/>
      <c r="N725" s="1"/>
    </row>
    <row r="726" spans="10:14">
      <c r="J726" s="1"/>
      <c r="L726" s="1"/>
      <c r="N726" s="1"/>
    </row>
    <row r="727" spans="10:14">
      <c r="J727" s="1"/>
      <c r="L727" s="1"/>
      <c r="N727" s="1"/>
    </row>
    <row r="728" spans="10:14">
      <c r="J728" s="1"/>
      <c r="L728" s="1"/>
      <c r="N728" s="1"/>
    </row>
    <row r="729" spans="10:14">
      <c r="J729" s="1"/>
      <c r="L729" s="1"/>
      <c r="N729" s="1"/>
    </row>
    <row r="730" spans="10:14">
      <c r="J730" s="1"/>
      <c r="L730" s="1"/>
      <c r="N730" s="1"/>
    </row>
    <row r="731" spans="10:14">
      <c r="J731" s="1"/>
      <c r="L731" s="1"/>
      <c r="N731" s="1"/>
    </row>
    <row r="732" spans="10:14">
      <c r="J732" s="1"/>
      <c r="L732" s="1"/>
      <c r="N732" s="1"/>
    </row>
    <row r="733" spans="10:14">
      <c r="J733" s="1"/>
      <c r="L733" s="1"/>
      <c r="N733" s="1"/>
    </row>
    <row r="734" spans="10:14">
      <c r="J734" s="1"/>
      <c r="L734" s="1"/>
      <c r="N734" s="1"/>
    </row>
    <row r="735" spans="10:14">
      <c r="J735" s="1"/>
      <c r="L735" s="1"/>
      <c r="N735" s="1"/>
    </row>
    <row r="736" spans="10:14">
      <c r="J736" s="1"/>
      <c r="L736" s="1"/>
      <c r="N736" s="1"/>
    </row>
    <row r="737" spans="10:14">
      <c r="J737" s="1"/>
      <c r="L737" s="1"/>
      <c r="N737" s="1"/>
    </row>
    <row r="738" spans="10:14">
      <c r="J738" s="1"/>
      <c r="L738" s="1"/>
      <c r="N738" s="1"/>
    </row>
    <row r="739" spans="10:14">
      <c r="J739" s="1"/>
      <c r="L739" s="1"/>
      <c r="N739" s="1"/>
    </row>
    <row r="740" spans="10:14">
      <c r="J740" s="1"/>
      <c r="L740" s="1"/>
      <c r="N740" s="1"/>
    </row>
    <row r="741" spans="10:14">
      <c r="J741" s="1"/>
      <c r="L741" s="1"/>
      <c r="N741" s="1"/>
    </row>
    <row r="742" spans="10:14">
      <c r="J742" s="1"/>
      <c r="L742" s="1"/>
      <c r="N742" s="1"/>
    </row>
    <row r="743" spans="10:14">
      <c r="J743" s="1"/>
      <c r="L743" s="1"/>
      <c r="N743" s="1"/>
    </row>
    <row r="744" spans="10:14">
      <c r="J744" s="1"/>
      <c r="L744" s="1"/>
      <c r="N744" s="1"/>
    </row>
    <row r="745" spans="10:14">
      <c r="J745" s="1"/>
      <c r="L745" s="1"/>
      <c r="N745" s="1"/>
    </row>
    <row r="746" spans="10:14">
      <c r="J746" s="1"/>
      <c r="L746" s="1"/>
      <c r="N746" s="1"/>
    </row>
    <row r="747" spans="10:14">
      <c r="J747" s="1"/>
      <c r="L747" s="1"/>
      <c r="N747" s="1"/>
    </row>
    <row r="748" spans="10:14">
      <c r="J748" s="1"/>
      <c r="L748" s="1"/>
      <c r="N748" s="1"/>
    </row>
    <row r="749" spans="10:14">
      <c r="J749" s="1"/>
      <c r="L749" s="1"/>
      <c r="N749" s="1"/>
    </row>
    <row r="750" spans="10:14">
      <c r="J750" s="1"/>
      <c r="L750" s="1"/>
      <c r="N750" s="1"/>
    </row>
    <row r="751" spans="10:14">
      <c r="J751" s="1"/>
      <c r="L751" s="1"/>
      <c r="N751" s="1"/>
    </row>
    <row r="752" spans="10:14">
      <c r="J752" s="1"/>
      <c r="L752" s="1"/>
      <c r="N752" s="1"/>
    </row>
    <row r="753" spans="10:14">
      <c r="J753" s="1"/>
      <c r="L753" s="1"/>
      <c r="N753" s="1"/>
    </row>
    <row r="754" spans="10:14">
      <c r="J754" s="1"/>
      <c r="L754" s="1"/>
      <c r="N754" s="1"/>
    </row>
    <row r="755" spans="10:14">
      <c r="J755" s="1"/>
      <c r="L755" s="1"/>
      <c r="N755" s="1"/>
    </row>
    <row r="756" spans="10:14">
      <c r="J756" s="1"/>
      <c r="L756" s="1"/>
      <c r="N756" s="1"/>
    </row>
    <row r="757" spans="10:14">
      <c r="J757" s="1"/>
      <c r="L757" s="1"/>
      <c r="N757" s="1"/>
    </row>
    <row r="758" spans="10:14">
      <c r="J758" s="1"/>
      <c r="L758" s="1"/>
      <c r="N758" s="1"/>
    </row>
    <row r="759" spans="10:14">
      <c r="J759" s="1"/>
      <c r="L759" s="1"/>
      <c r="N759" s="1"/>
    </row>
    <row r="760" spans="10:14">
      <c r="J760" s="1"/>
      <c r="L760" s="1"/>
      <c r="N760" s="1"/>
    </row>
    <row r="761" spans="10:14">
      <c r="J761" s="1"/>
      <c r="L761" s="1"/>
      <c r="N761" s="1"/>
    </row>
    <row r="762" spans="10:14">
      <c r="J762" s="1"/>
      <c r="L762" s="1"/>
      <c r="N762" s="1"/>
    </row>
    <row r="763" spans="10:14">
      <c r="J763" s="1"/>
      <c r="L763" s="1"/>
      <c r="N763" s="1"/>
    </row>
    <row r="764" spans="10:14">
      <c r="J764" s="1"/>
      <c r="L764" s="1"/>
      <c r="N764" s="1"/>
    </row>
    <row r="765" spans="10:14">
      <c r="J765" s="1"/>
      <c r="L765" s="1"/>
      <c r="N765" s="1"/>
    </row>
    <row r="766" spans="10:14">
      <c r="J766" s="1"/>
      <c r="L766" s="1"/>
      <c r="N766" s="1"/>
    </row>
    <row r="767" spans="10:14">
      <c r="J767" s="1"/>
      <c r="L767" s="1"/>
      <c r="N767" s="1"/>
    </row>
    <row r="768" spans="10:14">
      <c r="J768" s="1"/>
      <c r="L768" s="1"/>
      <c r="N768" s="1"/>
    </row>
    <row r="769" spans="10:14">
      <c r="J769" s="1"/>
      <c r="L769" s="1"/>
      <c r="N769" s="1"/>
    </row>
    <row r="770" spans="10:14">
      <c r="J770" s="1"/>
      <c r="L770" s="1"/>
      <c r="N770" s="1"/>
    </row>
    <row r="771" spans="10:14">
      <c r="J771" s="1"/>
      <c r="L771" s="1"/>
      <c r="N771" s="1"/>
    </row>
    <row r="772" spans="10:14">
      <c r="J772" s="1"/>
      <c r="L772" s="1"/>
      <c r="N772" s="1"/>
    </row>
    <row r="773" spans="10:14">
      <c r="J773" s="1"/>
      <c r="L773" s="1"/>
      <c r="N773" s="1"/>
    </row>
    <row r="774" spans="10:14">
      <c r="J774" s="1"/>
      <c r="L774" s="1"/>
      <c r="N774" s="1"/>
    </row>
    <row r="775" spans="10:14">
      <c r="J775" s="1"/>
      <c r="L775" s="1"/>
      <c r="N775" s="1"/>
    </row>
    <row r="776" spans="10:14">
      <c r="J776" s="1"/>
      <c r="L776" s="1"/>
      <c r="N776" s="1"/>
    </row>
    <row r="777" spans="10:14">
      <c r="J777" s="1"/>
      <c r="L777" s="1"/>
      <c r="N777" s="1"/>
    </row>
    <row r="778" spans="10:14">
      <c r="J778" s="1"/>
      <c r="L778" s="1"/>
      <c r="N778" s="1"/>
    </row>
    <row r="779" spans="10:14">
      <c r="J779" s="1"/>
      <c r="L779" s="1"/>
      <c r="N779" s="1"/>
    </row>
    <row r="780" spans="10:14">
      <c r="J780" s="1"/>
      <c r="L780" s="1"/>
      <c r="N780" s="1"/>
    </row>
    <row r="781" spans="10:14">
      <c r="J781" s="1"/>
      <c r="L781" s="1"/>
      <c r="N781" s="1"/>
    </row>
    <row r="782" spans="10:14">
      <c r="J782" s="1"/>
      <c r="L782" s="1"/>
      <c r="N782" s="1"/>
    </row>
    <row r="783" spans="10:14">
      <c r="J783" s="1"/>
      <c r="L783" s="1"/>
      <c r="N783" s="1"/>
    </row>
    <row r="784" spans="10:14">
      <c r="J784" s="1"/>
      <c r="L784" s="1"/>
      <c r="N784" s="1"/>
    </row>
    <row r="785" spans="10:14">
      <c r="J785" s="1"/>
      <c r="L785" s="1"/>
      <c r="N785" s="1"/>
    </row>
    <row r="786" spans="10:14">
      <c r="J786" s="1"/>
      <c r="L786" s="1"/>
      <c r="N786" s="1"/>
    </row>
    <row r="787" spans="10:14">
      <c r="J787" s="1"/>
      <c r="L787" s="1"/>
      <c r="N787" s="1"/>
    </row>
    <row r="788" spans="10:14">
      <c r="J788" s="1"/>
      <c r="L788" s="1"/>
      <c r="N788" s="1"/>
    </row>
    <row r="789" spans="10:14">
      <c r="J789" s="1"/>
      <c r="L789" s="1"/>
      <c r="N789" s="1"/>
    </row>
    <row r="790" spans="10:14">
      <c r="J790" s="1"/>
      <c r="L790" s="1"/>
      <c r="N790" s="1"/>
    </row>
    <row r="791" spans="10:14">
      <c r="J791" s="1"/>
      <c r="L791" s="1"/>
      <c r="N791" s="1"/>
    </row>
    <row r="792" spans="10:14">
      <c r="J792" s="1"/>
      <c r="L792" s="1"/>
      <c r="N792" s="1"/>
    </row>
    <row r="793" spans="10:14">
      <c r="J793" s="1"/>
      <c r="L793" s="1"/>
      <c r="N793" s="1"/>
    </row>
    <row r="794" spans="10:14">
      <c r="J794" s="1"/>
      <c r="L794" s="1"/>
      <c r="N794" s="1"/>
    </row>
    <row r="795" spans="10:14">
      <c r="J795" s="1"/>
      <c r="L795" s="1"/>
      <c r="N795" s="1"/>
    </row>
    <row r="796" spans="10:14">
      <c r="J796" s="1"/>
      <c r="L796" s="1"/>
      <c r="N796" s="1"/>
    </row>
    <row r="797" spans="10:14">
      <c r="J797" s="1"/>
      <c r="L797" s="1"/>
      <c r="N797" s="1"/>
    </row>
    <row r="798" spans="10:14">
      <c r="J798" s="1"/>
      <c r="L798" s="1"/>
      <c r="N798" s="1"/>
    </row>
    <row r="799" spans="10:14">
      <c r="J799" s="1"/>
      <c r="L799" s="1"/>
      <c r="N799" s="1"/>
    </row>
    <row r="800" spans="10:14">
      <c r="J800" s="1"/>
      <c r="L800" s="1"/>
      <c r="N800" s="1"/>
    </row>
    <row r="801" spans="10:14">
      <c r="J801" s="1"/>
      <c r="L801" s="1"/>
      <c r="N801" s="1"/>
    </row>
    <row r="802" spans="10:14">
      <c r="J802" s="1"/>
      <c r="L802" s="1"/>
      <c r="N802" s="1"/>
    </row>
    <row r="803" spans="10:14">
      <c r="J803" s="1"/>
      <c r="L803" s="1"/>
      <c r="N803" s="1"/>
    </row>
    <row r="804" spans="10:14">
      <c r="J804" s="1"/>
      <c r="L804" s="1"/>
      <c r="N804" s="1"/>
    </row>
    <row r="805" spans="10:14">
      <c r="J805" s="1"/>
      <c r="L805" s="1"/>
      <c r="N805" s="1"/>
    </row>
    <row r="806" spans="10:14">
      <c r="J806" s="1"/>
      <c r="L806" s="1"/>
      <c r="N806" s="1"/>
    </row>
    <row r="807" spans="10:14">
      <c r="J807" s="1"/>
      <c r="L807" s="1"/>
      <c r="N807" s="1"/>
    </row>
    <row r="808" spans="10:14">
      <c r="J808" s="1"/>
      <c r="L808" s="1"/>
      <c r="N808" s="1"/>
    </row>
    <row r="809" spans="10:14">
      <c r="J809" s="1"/>
      <c r="L809" s="1"/>
      <c r="N809" s="1"/>
    </row>
    <row r="810" spans="10:14">
      <c r="J810" s="1"/>
      <c r="L810" s="1"/>
      <c r="N810" s="1"/>
    </row>
    <row r="811" spans="10:14">
      <c r="J811" s="1"/>
      <c r="L811" s="1"/>
      <c r="N811" s="1"/>
    </row>
    <row r="812" spans="10:14">
      <c r="J812" s="1"/>
      <c r="L812" s="1"/>
      <c r="N812" s="1"/>
    </row>
    <row r="813" spans="10:14">
      <c r="J813" s="1"/>
      <c r="L813" s="1"/>
      <c r="N813" s="1"/>
    </row>
    <row r="814" spans="10:14">
      <c r="J814" s="1"/>
      <c r="L814" s="1"/>
      <c r="N814" s="1"/>
    </row>
    <row r="815" spans="10:14">
      <c r="J815" s="1"/>
      <c r="L815" s="1"/>
      <c r="N815" s="1"/>
    </row>
    <row r="816" spans="10:14">
      <c r="J816" s="1"/>
      <c r="L816" s="1"/>
      <c r="N816" s="1"/>
    </row>
    <row r="817" spans="10:14">
      <c r="J817" s="1"/>
      <c r="L817" s="1"/>
      <c r="N817" s="1"/>
    </row>
    <row r="818" spans="10:14">
      <c r="J818" s="1"/>
      <c r="L818" s="1"/>
      <c r="N818" s="1"/>
    </row>
    <row r="819" spans="10:14">
      <c r="J819" s="1"/>
      <c r="L819" s="1"/>
      <c r="N819" s="1"/>
    </row>
    <row r="820" spans="10:14">
      <c r="J820" s="1"/>
      <c r="L820" s="1"/>
      <c r="N820" s="1"/>
    </row>
    <row r="821" spans="10:14">
      <c r="J821" s="1"/>
      <c r="L821" s="1"/>
      <c r="N821" s="1"/>
    </row>
    <row r="822" spans="10:14">
      <c r="J822" s="1"/>
      <c r="L822" s="1"/>
      <c r="N822" s="1"/>
    </row>
    <row r="823" spans="10:14">
      <c r="J823" s="1"/>
      <c r="L823" s="1"/>
      <c r="N823" s="1"/>
    </row>
    <row r="824" spans="10:14">
      <c r="J824" s="1"/>
      <c r="L824" s="1"/>
      <c r="N824" s="1"/>
    </row>
    <row r="825" spans="10:14">
      <c r="J825" s="1"/>
      <c r="L825" s="1"/>
      <c r="N825" s="1"/>
    </row>
    <row r="826" spans="10:14">
      <c r="J826" s="1"/>
      <c r="L826" s="1"/>
      <c r="N826" s="1"/>
    </row>
    <row r="827" spans="10:14">
      <c r="J827" s="1"/>
      <c r="L827" s="1"/>
      <c r="N827" s="1"/>
    </row>
    <row r="828" spans="10:14">
      <c r="J828" s="1"/>
      <c r="L828" s="1"/>
      <c r="N828" s="1"/>
    </row>
    <row r="829" spans="10:14">
      <c r="J829" s="1"/>
      <c r="L829" s="1"/>
      <c r="N829" s="1"/>
    </row>
    <row r="830" spans="10:14">
      <c r="J830" s="1"/>
      <c r="L830" s="1"/>
      <c r="N830" s="1"/>
    </row>
    <row r="831" spans="10:14">
      <c r="J831" s="1"/>
      <c r="L831" s="1"/>
      <c r="N831" s="1"/>
    </row>
    <row r="832" spans="10:14">
      <c r="J832" s="1"/>
      <c r="L832" s="1"/>
      <c r="N832" s="1"/>
    </row>
    <row r="833" spans="10:14">
      <c r="J833" s="1"/>
      <c r="L833" s="1"/>
      <c r="N833" s="1"/>
    </row>
    <row r="834" spans="10:14">
      <c r="J834" s="1"/>
      <c r="L834" s="1"/>
      <c r="N834" s="1"/>
    </row>
    <row r="835" spans="10:14">
      <c r="J835" s="1"/>
      <c r="L835" s="1"/>
      <c r="N835" s="1"/>
    </row>
    <row r="836" spans="10:14">
      <c r="J836" s="1"/>
      <c r="L836" s="1"/>
      <c r="N836" s="1"/>
    </row>
    <row r="837" spans="10:14">
      <c r="J837" s="1"/>
      <c r="L837" s="1"/>
      <c r="N837" s="1"/>
    </row>
    <row r="838" spans="10:14">
      <c r="J838" s="1"/>
      <c r="L838" s="1"/>
      <c r="N838" s="1"/>
    </row>
    <row r="839" spans="10:14">
      <c r="J839" s="1"/>
      <c r="L839" s="1"/>
      <c r="N839" s="1"/>
    </row>
    <row r="840" spans="10:14">
      <c r="J840" s="1"/>
      <c r="L840" s="1"/>
      <c r="N840" s="1"/>
    </row>
    <row r="841" spans="10:14">
      <c r="J841" s="1"/>
      <c r="L841" s="1"/>
      <c r="N841" s="1"/>
    </row>
    <row r="842" spans="10:14">
      <c r="J842" s="1"/>
      <c r="L842" s="1"/>
      <c r="N842" s="1"/>
    </row>
    <row r="843" spans="10:14">
      <c r="J843" s="1"/>
      <c r="L843" s="1"/>
      <c r="N843" s="1"/>
    </row>
    <row r="844" spans="10:14">
      <c r="J844" s="1"/>
      <c r="L844" s="1"/>
      <c r="N844" s="1"/>
    </row>
    <row r="845" spans="10:14">
      <c r="J845" s="1"/>
      <c r="L845" s="1"/>
      <c r="N845" s="1"/>
    </row>
    <row r="846" spans="10:14">
      <c r="J846" s="1"/>
      <c r="L846" s="1"/>
      <c r="N846" s="1"/>
    </row>
    <row r="847" spans="10:14">
      <c r="J847" s="1"/>
      <c r="L847" s="1"/>
      <c r="N847" s="1"/>
    </row>
    <row r="848" spans="10:14">
      <c r="J848" s="1"/>
      <c r="L848" s="1"/>
      <c r="N848" s="1"/>
    </row>
    <row r="849" spans="10:14">
      <c r="J849" s="1"/>
      <c r="L849" s="1"/>
      <c r="N849" s="1"/>
    </row>
    <row r="850" spans="10:14">
      <c r="J850" s="1"/>
      <c r="L850" s="1"/>
      <c r="N850" s="1"/>
    </row>
    <row r="851" spans="10:14">
      <c r="J851" s="1"/>
      <c r="L851" s="1"/>
      <c r="N851" s="1"/>
    </row>
    <row r="852" spans="10:14">
      <c r="J852" s="1"/>
      <c r="L852" s="1"/>
      <c r="N852" s="1"/>
    </row>
    <row r="853" spans="10:14">
      <c r="J853" s="1"/>
      <c r="L853" s="1"/>
      <c r="N853" s="1"/>
    </row>
    <row r="854" spans="10:14">
      <c r="J854" s="1"/>
      <c r="L854" s="1"/>
      <c r="N854" s="1"/>
    </row>
    <row r="855" spans="10:14">
      <c r="J855" s="1"/>
      <c r="L855" s="1"/>
      <c r="N855" s="1"/>
    </row>
    <row r="856" spans="10:14">
      <c r="J856" s="1"/>
      <c r="L856" s="1"/>
      <c r="N856" s="1"/>
    </row>
    <row r="857" spans="10:14">
      <c r="J857" s="1"/>
      <c r="L857" s="1"/>
      <c r="N857" s="1"/>
    </row>
    <row r="858" spans="10:14">
      <c r="J858" s="1"/>
      <c r="L858" s="1"/>
      <c r="N858" s="1"/>
    </row>
    <row r="859" spans="10:14">
      <c r="J859" s="1"/>
      <c r="L859" s="1"/>
      <c r="N859" s="1"/>
    </row>
    <row r="860" spans="10:14">
      <c r="J860" s="1"/>
      <c r="L860" s="1"/>
      <c r="N860" s="1"/>
    </row>
    <row r="861" spans="10:14">
      <c r="J861" s="1"/>
      <c r="L861" s="1"/>
      <c r="N861" s="1"/>
    </row>
    <row r="862" spans="10:14">
      <c r="J862" s="1"/>
      <c r="L862" s="1"/>
      <c r="N862" s="1"/>
    </row>
    <row r="863" spans="10:14">
      <c r="J863" s="1"/>
      <c r="L863" s="1"/>
      <c r="N863" s="1"/>
    </row>
    <row r="864" spans="10:14">
      <c r="J864" s="1"/>
      <c r="L864" s="1"/>
      <c r="N864" s="1"/>
    </row>
    <row r="865" spans="10:14">
      <c r="J865" s="1"/>
      <c r="L865" s="1"/>
      <c r="N865" s="1"/>
    </row>
    <row r="866" spans="10:14">
      <c r="J866" s="1"/>
      <c r="L866" s="1"/>
      <c r="N866" s="1"/>
    </row>
    <row r="867" spans="10:14">
      <c r="J867" s="1"/>
      <c r="L867" s="1"/>
      <c r="N867" s="1"/>
    </row>
    <row r="868" spans="10:14">
      <c r="J868" s="1"/>
      <c r="L868" s="1"/>
      <c r="N868" s="1"/>
    </row>
    <row r="869" spans="10:14">
      <c r="J869" s="1"/>
      <c r="L869" s="1"/>
      <c r="N869" s="1"/>
    </row>
    <row r="870" spans="10:14">
      <c r="J870" s="1"/>
      <c r="L870" s="1"/>
      <c r="N870" s="1"/>
    </row>
    <row r="871" spans="10:14">
      <c r="J871" s="1"/>
      <c r="L871" s="1"/>
      <c r="N871" s="1"/>
    </row>
    <row r="872" spans="10:14">
      <c r="J872" s="1"/>
      <c r="L872" s="1"/>
      <c r="N872" s="1"/>
    </row>
    <row r="873" spans="10:14">
      <c r="J873" s="1"/>
      <c r="L873" s="1"/>
      <c r="N873" s="1"/>
    </row>
    <row r="874" spans="10:14">
      <c r="J874" s="1"/>
      <c r="L874" s="1"/>
      <c r="N874" s="1"/>
    </row>
    <row r="875" spans="10:14">
      <c r="J875" s="1"/>
      <c r="L875" s="1"/>
      <c r="N875" s="1"/>
    </row>
    <row r="876" spans="10:14">
      <c r="J876" s="1"/>
      <c r="L876" s="1"/>
      <c r="N876" s="1"/>
    </row>
    <row r="877" spans="10:14">
      <c r="J877" s="1"/>
      <c r="L877" s="1"/>
      <c r="N877" s="1"/>
    </row>
    <row r="878" spans="10:14">
      <c r="J878" s="1"/>
      <c r="L878" s="1"/>
      <c r="N878" s="1"/>
    </row>
    <row r="879" spans="10:14">
      <c r="J879" s="1"/>
      <c r="L879" s="1"/>
      <c r="N879" s="1"/>
    </row>
    <row r="880" spans="10:14">
      <c r="J880" s="1"/>
      <c r="L880" s="1"/>
      <c r="N880" s="1"/>
    </row>
    <row r="881" spans="10:14">
      <c r="J881" s="1"/>
      <c r="L881" s="1"/>
      <c r="N881" s="1"/>
    </row>
    <row r="882" spans="10:14">
      <c r="J882" s="1"/>
      <c r="L882" s="1"/>
      <c r="N882" s="1"/>
    </row>
    <row r="883" spans="10:14">
      <c r="J883" s="1"/>
      <c r="L883" s="1"/>
      <c r="N883" s="1"/>
    </row>
    <row r="884" spans="10:14">
      <c r="J884" s="1"/>
      <c r="L884" s="1"/>
      <c r="N884" s="1"/>
    </row>
    <row r="885" spans="10:14">
      <c r="J885" s="1"/>
      <c r="L885" s="1"/>
      <c r="N885" s="1"/>
    </row>
    <row r="886" spans="10:14">
      <c r="J886" s="1"/>
      <c r="L886" s="1"/>
      <c r="N886" s="1"/>
    </row>
    <row r="887" spans="10:14">
      <c r="J887" s="1"/>
      <c r="L887" s="1"/>
      <c r="N887" s="1"/>
    </row>
    <row r="888" spans="10:14">
      <c r="J888" s="1"/>
      <c r="L888" s="1"/>
      <c r="N888" s="1"/>
    </row>
    <row r="889" spans="10:14">
      <c r="J889" s="1"/>
      <c r="L889" s="1"/>
      <c r="N889" s="1"/>
    </row>
    <row r="890" spans="10:14">
      <c r="J890" s="1"/>
      <c r="L890" s="1"/>
      <c r="N890" s="1"/>
    </row>
    <row r="891" spans="10:14">
      <c r="J891" s="1"/>
      <c r="L891" s="1"/>
      <c r="N891" s="1"/>
    </row>
    <row r="892" spans="10:14">
      <c r="J892" s="1"/>
      <c r="L892" s="1"/>
      <c r="N892" s="1"/>
    </row>
    <row r="893" spans="10:14">
      <c r="J893" s="1"/>
      <c r="L893" s="1"/>
      <c r="N893" s="1"/>
    </row>
    <row r="894" spans="10:14">
      <c r="J894" s="1"/>
      <c r="L894" s="1"/>
      <c r="N894" s="1"/>
    </row>
    <row r="895" spans="10:14">
      <c r="J895" s="1"/>
      <c r="L895" s="1"/>
      <c r="N895" s="1"/>
    </row>
    <row r="896" spans="10:14">
      <c r="J896" s="1"/>
      <c r="L896" s="1"/>
      <c r="N896" s="1"/>
    </row>
    <row r="897" spans="10:14">
      <c r="J897" s="1"/>
      <c r="L897" s="1"/>
      <c r="N897" s="1"/>
    </row>
    <row r="898" spans="10:14">
      <c r="J898" s="1"/>
      <c r="L898" s="1"/>
      <c r="N898" s="1"/>
    </row>
    <row r="899" spans="10:14">
      <c r="J899" s="1"/>
      <c r="L899" s="1"/>
      <c r="N899" s="1"/>
    </row>
    <row r="900" spans="10:14">
      <c r="J900" s="1"/>
      <c r="L900" s="1"/>
      <c r="N900" s="1"/>
    </row>
    <row r="901" spans="10:14">
      <c r="J901" s="1"/>
      <c r="L901" s="1"/>
      <c r="N901" s="1"/>
    </row>
    <row r="902" spans="10:14">
      <c r="J902" s="1"/>
      <c r="L902" s="1"/>
      <c r="N902" s="1"/>
    </row>
    <row r="903" spans="10:14">
      <c r="J903" s="1"/>
      <c r="L903" s="1"/>
      <c r="N903" s="1"/>
    </row>
    <row r="904" spans="10:14">
      <c r="J904" s="1"/>
      <c r="L904" s="1"/>
      <c r="N904" s="1"/>
    </row>
    <row r="905" spans="10:14">
      <c r="J905" s="1"/>
      <c r="L905" s="1"/>
      <c r="N905" s="1"/>
    </row>
    <row r="906" spans="10:14">
      <c r="J906" s="1"/>
      <c r="L906" s="1"/>
      <c r="N906" s="1"/>
    </row>
    <row r="907" spans="10:14">
      <c r="J907" s="1"/>
      <c r="L907" s="1"/>
      <c r="N907" s="1"/>
    </row>
    <row r="908" spans="10:14">
      <c r="J908" s="1"/>
      <c r="L908" s="1"/>
      <c r="N908" s="1"/>
    </row>
    <row r="909" spans="10:14">
      <c r="J909" s="1"/>
      <c r="L909" s="1"/>
      <c r="N909" s="1"/>
    </row>
    <row r="910" spans="10:14">
      <c r="J910" s="1"/>
      <c r="L910" s="1"/>
      <c r="N910" s="1"/>
    </row>
    <row r="911" spans="10:14">
      <c r="J911" s="1"/>
      <c r="L911" s="1"/>
      <c r="N911" s="1"/>
    </row>
    <row r="912" spans="10:14">
      <c r="J912" s="1"/>
      <c r="L912" s="1"/>
      <c r="N912" s="1"/>
    </row>
    <row r="913" spans="10:14">
      <c r="J913" s="1"/>
      <c r="L913" s="1"/>
      <c r="N913" s="1"/>
    </row>
    <row r="914" spans="10:14">
      <c r="J914" s="1"/>
      <c r="L914" s="1"/>
      <c r="N914" s="1"/>
    </row>
    <row r="915" spans="10:14">
      <c r="J915" s="1"/>
      <c r="L915" s="1"/>
      <c r="N915" s="1"/>
    </row>
    <row r="916" spans="10:14">
      <c r="J916" s="1"/>
      <c r="L916" s="1"/>
      <c r="N916" s="1"/>
    </row>
    <row r="917" spans="10:14">
      <c r="J917" s="1"/>
      <c r="L917" s="1"/>
      <c r="N917" s="1"/>
    </row>
    <row r="918" spans="10:14">
      <c r="J918" s="1"/>
      <c r="L918" s="1"/>
      <c r="N918" s="1"/>
    </row>
    <row r="919" spans="10:14">
      <c r="J919" s="1"/>
      <c r="L919" s="1"/>
      <c r="N919" s="1"/>
    </row>
    <row r="920" spans="10:14">
      <c r="J920" s="1"/>
      <c r="L920" s="1"/>
      <c r="N920" s="1"/>
    </row>
    <row r="921" spans="10:14">
      <c r="J921" s="1"/>
      <c r="L921" s="1"/>
      <c r="N921" s="1"/>
    </row>
    <row r="922" spans="10:14">
      <c r="J922" s="1"/>
      <c r="L922" s="1"/>
      <c r="N922" s="1"/>
    </row>
    <row r="923" spans="10:14">
      <c r="J923" s="1"/>
      <c r="L923" s="1"/>
      <c r="N923" s="1"/>
    </row>
    <row r="924" spans="10:14">
      <c r="J924" s="1"/>
      <c r="L924" s="1"/>
      <c r="N924" s="1"/>
    </row>
    <row r="925" spans="10:14">
      <c r="J925" s="1"/>
      <c r="L925" s="1"/>
      <c r="N925" s="1"/>
    </row>
    <row r="926" spans="10:14">
      <c r="J926" s="1"/>
      <c r="L926" s="1"/>
      <c r="N926" s="1"/>
    </row>
    <row r="927" spans="10:14">
      <c r="J927" s="1"/>
      <c r="L927" s="1"/>
      <c r="N927" s="1"/>
    </row>
    <row r="928" spans="10:14">
      <c r="J928" s="1"/>
      <c r="L928" s="1"/>
      <c r="N928" s="1"/>
    </row>
    <row r="929" spans="10:14">
      <c r="J929" s="1"/>
      <c r="L929" s="1"/>
      <c r="N929" s="1"/>
    </row>
    <row r="930" spans="10:14">
      <c r="J930" s="1"/>
      <c r="L930" s="1"/>
      <c r="N930" s="1"/>
    </row>
    <row r="931" spans="10:14">
      <c r="J931" s="1"/>
      <c r="L931" s="1"/>
      <c r="N931" s="1"/>
    </row>
    <row r="932" spans="10:14">
      <c r="J932" s="1"/>
      <c r="L932" s="1"/>
      <c r="N932" s="1"/>
    </row>
    <row r="933" spans="10:14">
      <c r="J933" s="1"/>
      <c r="L933" s="1"/>
      <c r="N933" s="1"/>
    </row>
    <row r="934" spans="10:14">
      <c r="J934" s="1"/>
      <c r="L934" s="1"/>
      <c r="N934" s="1"/>
    </row>
    <row r="935" spans="10:14">
      <c r="J935" s="1"/>
      <c r="L935" s="1"/>
      <c r="N935" s="1"/>
    </row>
    <row r="936" spans="10:14">
      <c r="J936" s="1"/>
      <c r="L936" s="1"/>
      <c r="N936" s="1"/>
    </row>
    <row r="937" spans="10:14">
      <c r="J937" s="1"/>
      <c r="L937" s="1"/>
      <c r="N937" s="1"/>
    </row>
    <row r="938" spans="10:14">
      <c r="J938" s="1"/>
      <c r="L938" s="1"/>
      <c r="N938" s="1"/>
    </row>
    <row r="939" spans="10:14">
      <c r="J939" s="1"/>
      <c r="L939" s="1"/>
      <c r="N939" s="1"/>
    </row>
    <row r="940" spans="10:14">
      <c r="J940" s="1"/>
      <c r="L940" s="1"/>
      <c r="N940" s="1"/>
    </row>
    <row r="941" spans="10:14">
      <c r="J941" s="1"/>
      <c r="L941" s="1"/>
      <c r="N941" s="1"/>
    </row>
    <row r="942" spans="10:14">
      <c r="J942" s="1"/>
      <c r="L942" s="1"/>
      <c r="N942" s="1"/>
    </row>
    <row r="943" spans="10:14">
      <c r="J943" s="1"/>
      <c r="L943" s="1"/>
      <c r="N943" s="1"/>
    </row>
    <row r="944" spans="10:14">
      <c r="J944" s="1"/>
      <c r="L944" s="1"/>
      <c r="N944" s="1"/>
    </row>
    <row r="945" spans="10:14">
      <c r="J945" s="1"/>
      <c r="L945" s="1"/>
      <c r="N945" s="1"/>
    </row>
    <row r="946" spans="10:14">
      <c r="J946" s="1"/>
      <c r="L946" s="1"/>
      <c r="N946" s="1"/>
    </row>
    <row r="947" spans="10:14">
      <c r="J947" s="1"/>
      <c r="L947" s="1"/>
      <c r="N947" s="1"/>
    </row>
    <row r="948" spans="10:14">
      <c r="J948" s="1"/>
      <c r="L948" s="1"/>
      <c r="N948" s="1"/>
    </row>
    <row r="949" spans="10:14">
      <c r="J949" s="1"/>
      <c r="L949" s="1"/>
      <c r="N949" s="1"/>
    </row>
    <row r="950" spans="10:14">
      <c r="J950" s="1"/>
      <c r="L950" s="1"/>
      <c r="N950" s="1"/>
    </row>
    <row r="951" spans="10:14">
      <c r="J951" s="1"/>
      <c r="L951" s="1"/>
      <c r="N951" s="1"/>
    </row>
    <row r="952" spans="10:14">
      <c r="J952" s="1"/>
      <c r="L952" s="1"/>
      <c r="N952" s="1"/>
    </row>
    <row r="953" spans="10:14">
      <c r="J953" s="1"/>
      <c r="L953" s="1"/>
      <c r="N953" s="1"/>
    </row>
    <row r="954" spans="10:14">
      <c r="J954" s="1"/>
      <c r="L954" s="1"/>
      <c r="N954" s="1"/>
    </row>
    <row r="955" spans="10:14">
      <c r="J955" s="1"/>
      <c r="L955" s="1"/>
      <c r="N955" s="1"/>
    </row>
    <row r="956" spans="10:14">
      <c r="J956" s="1"/>
      <c r="L956" s="1"/>
      <c r="N956" s="1"/>
    </row>
    <row r="957" spans="10:14">
      <c r="J957" s="1"/>
      <c r="L957" s="1"/>
      <c r="N957" s="1"/>
    </row>
    <row r="958" spans="10:14">
      <c r="J958" s="1"/>
      <c r="L958" s="1"/>
      <c r="N958" s="1"/>
    </row>
    <row r="959" spans="10:14">
      <c r="J959" s="1"/>
      <c r="L959" s="1"/>
      <c r="N959" s="1"/>
    </row>
    <row r="960" spans="10:14">
      <c r="J960" s="1"/>
      <c r="L960" s="1"/>
      <c r="N960" s="1"/>
    </row>
    <row r="961" spans="10:14">
      <c r="J961" s="1"/>
      <c r="L961" s="1"/>
      <c r="N961" s="1"/>
    </row>
    <row r="962" spans="10:14">
      <c r="J962" s="1"/>
      <c r="L962" s="1"/>
      <c r="N962" s="1"/>
    </row>
    <row r="963" spans="10:14">
      <c r="J963" s="1"/>
      <c r="L963" s="1"/>
      <c r="N963" s="1"/>
    </row>
    <row r="964" spans="10:14">
      <c r="J964" s="1"/>
      <c r="L964" s="1"/>
      <c r="N964" s="1"/>
    </row>
    <row r="965" spans="10:14">
      <c r="J965" s="1"/>
      <c r="L965" s="1"/>
      <c r="N965" s="1"/>
    </row>
    <row r="966" spans="10:14">
      <c r="J966" s="1"/>
      <c r="L966" s="1"/>
      <c r="N966" s="1"/>
    </row>
    <row r="967" spans="10:14">
      <c r="J967" s="1"/>
      <c r="L967" s="1"/>
      <c r="N967" s="1"/>
    </row>
    <row r="968" spans="10:14">
      <c r="J968" s="1"/>
      <c r="L968" s="1"/>
      <c r="N968" s="1"/>
    </row>
    <row r="969" spans="10:14">
      <c r="J969" s="1"/>
      <c r="L969" s="1"/>
      <c r="N969" s="1"/>
    </row>
    <row r="970" spans="10:14">
      <c r="J970" s="1"/>
      <c r="L970" s="1"/>
      <c r="N970" s="1"/>
    </row>
    <row r="971" spans="10:14">
      <c r="J971" s="1"/>
      <c r="L971" s="1"/>
      <c r="N971" s="1"/>
    </row>
    <row r="972" spans="10:14">
      <c r="J972" s="1"/>
      <c r="L972" s="1"/>
      <c r="N972" s="1"/>
    </row>
    <row r="973" spans="10:14">
      <c r="J973" s="1"/>
      <c r="L973" s="1"/>
      <c r="N973" s="1"/>
    </row>
    <row r="974" spans="10:14">
      <c r="J974" s="1"/>
      <c r="L974" s="1"/>
      <c r="N974" s="1"/>
    </row>
    <row r="975" spans="10:14">
      <c r="J975" s="1"/>
      <c r="L975" s="1"/>
      <c r="N975" s="1"/>
    </row>
    <row r="976" spans="10:14">
      <c r="J976" s="1"/>
      <c r="L976" s="1"/>
      <c r="N976" s="1"/>
    </row>
    <row r="977" spans="10:14">
      <c r="J977" s="1"/>
      <c r="L977" s="1"/>
      <c r="N977" s="1"/>
    </row>
    <row r="978" spans="10:14">
      <c r="J978" s="1"/>
      <c r="L978" s="1"/>
      <c r="N978" s="1"/>
    </row>
    <row r="979" spans="10:14">
      <c r="J979" s="1"/>
      <c r="L979" s="1"/>
      <c r="N979" s="1"/>
    </row>
    <row r="980" spans="10:14">
      <c r="J980" s="1"/>
      <c r="L980" s="1"/>
      <c r="N980" s="1"/>
    </row>
    <row r="981" spans="10:14">
      <c r="J981" s="1"/>
      <c r="L981" s="1"/>
      <c r="N981" s="1"/>
    </row>
    <row r="982" spans="10:14">
      <c r="J982" s="1"/>
      <c r="L982" s="1"/>
      <c r="N982" s="1"/>
    </row>
    <row r="983" spans="10:14">
      <c r="J983" s="1"/>
      <c r="L983" s="1"/>
      <c r="N983" s="1"/>
    </row>
    <row r="984" spans="10:14">
      <c r="J984" s="1"/>
      <c r="L984" s="1"/>
      <c r="N984" s="1"/>
    </row>
    <row r="985" spans="10:14">
      <c r="J985" s="1"/>
      <c r="L985" s="1"/>
      <c r="N985" s="1"/>
    </row>
    <row r="986" spans="10:14">
      <c r="J986" s="1"/>
      <c r="L986" s="1"/>
      <c r="N986" s="1"/>
    </row>
    <row r="987" spans="10:14">
      <c r="J987" s="1"/>
      <c r="L987" s="1"/>
      <c r="N987" s="1"/>
    </row>
    <row r="988" spans="10:14">
      <c r="J988" s="1"/>
      <c r="L988" s="1"/>
      <c r="N988" s="1"/>
    </row>
    <row r="989" spans="10:14">
      <c r="J989" s="1"/>
      <c r="L989" s="1"/>
      <c r="N989" s="1"/>
    </row>
    <row r="990" spans="10:14">
      <c r="J990" s="1"/>
      <c r="L990" s="1"/>
      <c r="N990" s="1"/>
    </row>
    <row r="991" spans="10:14">
      <c r="J991" s="1"/>
      <c r="L991" s="1"/>
      <c r="N991" s="1"/>
    </row>
    <row r="992" spans="10:14">
      <c r="J992" s="1"/>
      <c r="L992" s="1"/>
      <c r="N992" s="1"/>
    </row>
    <row r="993" spans="10:14">
      <c r="J993" s="1"/>
      <c r="L993" s="1"/>
      <c r="N993" s="1"/>
    </row>
    <row r="994" spans="10:14">
      <c r="J994" s="1"/>
      <c r="L994" s="1"/>
      <c r="N994" s="1"/>
    </row>
    <row r="995" spans="10:14">
      <c r="J995" s="1"/>
      <c r="L995" s="1"/>
      <c r="N995" s="1"/>
    </row>
    <row r="996" spans="10:14">
      <c r="J996" s="1"/>
      <c r="L996" s="1"/>
      <c r="N996" s="1"/>
    </row>
    <row r="997" spans="10:14">
      <c r="J997" s="1"/>
      <c r="L997" s="1"/>
      <c r="N997" s="1"/>
    </row>
    <row r="998" spans="10:14">
      <c r="J998" s="1"/>
      <c r="L998" s="1"/>
      <c r="N998" s="1"/>
    </row>
    <row r="999" spans="10:14">
      <c r="J999" s="1"/>
      <c r="L999" s="1"/>
      <c r="N999" s="1"/>
    </row>
    <row r="1000" spans="10:14">
      <c r="J1000" s="1"/>
      <c r="L1000" s="1"/>
      <c r="N1000" s="1"/>
    </row>
    <row r="1001" spans="10:14">
      <c r="J1001" s="1"/>
      <c r="L1001" s="1"/>
      <c r="N1001" s="1"/>
    </row>
    <row r="1002" spans="10:14">
      <c r="J1002" s="1"/>
      <c r="L1002" s="1"/>
      <c r="N1002" s="1"/>
    </row>
    <row r="1003" spans="10:14">
      <c r="J1003" s="1"/>
      <c r="L1003" s="1"/>
      <c r="N1003" s="1"/>
    </row>
    <row r="1004" spans="10:14">
      <c r="J1004" s="1"/>
      <c r="L1004" s="1"/>
      <c r="N1004" s="1"/>
    </row>
    <row r="1005" spans="10:14">
      <c r="J1005" s="1"/>
      <c r="L1005" s="1"/>
      <c r="N1005" s="1"/>
    </row>
    <row r="1006" spans="10:14">
      <c r="J1006" s="1"/>
      <c r="L1006" s="1"/>
      <c r="N1006" s="1"/>
    </row>
    <row r="1007" spans="10:14">
      <c r="J1007" s="1"/>
      <c r="L1007" s="1"/>
      <c r="N1007" s="1"/>
    </row>
    <row r="1008" spans="10:14">
      <c r="J1008" s="1"/>
      <c r="L1008" s="1"/>
      <c r="N1008" s="1"/>
    </row>
    <row r="1009" spans="10:14">
      <c r="J1009" s="1"/>
      <c r="L1009" s="1"/>
      <c r="N1009" s="1"/>
    </row>
    <row r="1010" spans="10:14">
      <c r="J1010" s="1"/>
      <c r="L1010" s="1"/>
      <c r="N1010" s="1"/>
    </row>
  </sheetData>
  <mergeCells count="1">
    <mergeCell ref="M7:N12"/>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N1010"/>
  <sheetViews>
    <sheetView workbookViewId="0">
      <selection activeCell="H6" sqref="H6"/>
    </sheetView>
  </sheetViews>
  <sheetFormatPr defaultRowHeight="14.45"/>
  <sheetData>
    <row r="1" spans="1:14">
      <c r="B1" s="13" t="s">
        <v>21</v>
      </c>
      <c r="K1" s="13" t="s">
        <v>22</v>
      </c>
    </row>
    <row r="2" spans="1:14">
      <c r="B2" t="s">
        <v>23</v>
      </c>
      <c r="C2" t="e" vm="1">
        <f ca="1">MIN(C$11:INDIRECT(CONCATENATE("C",$N$3+10)))</f>
        <v>#VALUE!</v>
      </c>
      <c r="D2" t="e" vm="1">
        <f ca="1">MIN(D$11:INDIRECT(CONCATENATE("D",$N$3+10)))</f>
        <v>#VALUE!</v>
      </c>
      <c r="F2" t="e" vm="1">
        <f ca="1">MIN(F$11:INDIRECT(CONCATENATE("F",$N$3+10)))</f>
        <v>#VALUE!</v>
      </c>
      <c r="G2" t="e" vm="1">
        <f ca="1">MIN(G$11:INDIRECT(CONCATENATE("G",$N$3+10)))</f>
        <v>#VALUE!</v>
      </c>
      <c r="H2" t="e" vm="1">
        <f ca="1">MIN(H$11:INDIRECT(CONCATENATE("H",$N$3+10)))</f>
        <v>#VALUE!</v>
      </c>
    </row>
    <row r="3" spans="1:14">
      <c r="B3" t="s">
        <v>24</v>
      </c>
      <c r="C3" t="e" vm="1">
        <f ca="1">MAX(C$11:INDIRECT(CONCATENATE("C",$N$3+10)))</f>
        <v>#VALUE!</v>
      </c>
      <c r="D3" t="e" vm="1">
        <f ca="1">MAX(D$11:INDIRECT(CONCATENATE("D",$N$3+10)))</f>
        <v>#VALUE!</v>
      </c>
      <c r="F3" t="e" vm="1">
        <f ca="1">MAX(F$11:INDIRECT(CONCATENATE("F",$N$3+10)))</f>
        <v>#VALUE!</v>
      </c>
      <c r="G3" t="e" vm="1">
        <f ca="1">MAX(G$11:INDIRECT(CONCATENATE("G",$N$3+10)))</f>
        <v>#VALUE!</v>
      </c>
      <c r="H3" t="e" vm="1">
        <f ca="1">MAX(H$11:INDIRECT(CONCATENATE("H",$N$3+10)))</f>
        <v>#VALUE!</v>
      </c>
      <c r="K3" s="50" t="s">
        <v>25</v>
      </c>
      <c r="L3" s="57">
        <v>4</v>
      </c>
      <c r="M3" s="50" t="s">
        <v>26</v>
      </c>
      <c r="N3" s="57">
        <f>Main!$C$25</f>
        <v>8</v>
      </c>
    </row>
    <row r="4" spans="1:14">
      <c r="B4" t="s">
        <v>27</v>
      </c>
      <c r="C4" t="e" vm="1">
        <f ca="1">AVERAGE(C$11:INDIRECT(CONCATENATE("C",$N$3+10)))</f>
        <v>#VALUE!</v>
      </c>
      <c r="D4" t="e" vm="1">
        <f ca="1">AVERAGE(D$11:INDIRECT(CONCATENATE("D",$N$3+10)))</f>
        <v>#VALUE!</v>
      </c>
      <c r="F4" t="e" vm="1">
        <f>AVERAGE(F$11:F20003)</f>
        <v>#VALUE!</v>
      </c>
      <c r="G4" t="e" vm="1">
        <f>AVERAGE(G$11:G20003)</f>
        <v>#VALUE!</v>
      </c>
      <c r="H4" t="e" vm="1">
        <f ca="1">AVERAGE(H$11:INDIRECT(CONCATENATE("H",$N$3+10)))</f>
        <v>#VALUE!</v>
      </c>
    </row>
    <row r="5" spans="1:14">
      <c r="B5" t="s">
        <v>28</v>
      </c>
      <c r="C5" t="e" vm="1">
        <f ca="1">_xlfn.STDEV.S(C$11:INDIRECT(CONCATENATE("C",$N$3+10)))</f>
        <v>#VALUE!</v>
      </c>
      <c r="D5" t="e" vm="1">
        <f ca="1">_xlfn.STDEV.S(D$11:INDIRECT(CONCATENATE("D",$N$3+10)))</f>
        <v>#VALUE!</v>
      </c>
      <c r="F5" t="e" vm="1">
        <f ca="1">_xlfn.STDEV.S(F$11:INDIRECT(CONCATENATE("F",$N$3+10)))</f>
        <v>#VALUE!</v>
      </c>
      <c r="G5" t="e" vm="1">
        <f ca="1">_xlfn.STDEV.S(G$11:INDIRECT(CONCATENATE("G",$N$3+10)))</f>
        <v>#VALUE!</v>
      </c>
      <c r="H5" t="e" vm="1">
        <f ca="1">_xlfn.STDEV.S(H$11:INDIRECT(CONCATENATE("H",$N$3+10)))</f>
        <v>#VALUE!</v>
      </c>
      <c r="K5" s="57" t="s">
        <v>29</v>
      </c>
    </row>
    <row r="6" spans="1:14">
      <c r="K6" s="57" t="s">
        <v>30</v>
      </c>
    </row>
    <row r="7" spans="1:14">
      <c r="C7" s="2" t="s">
        <v>31</v>
      </c>
      <c r="D7" s="2"/>
      <c r="E7" s="2"/>
      <c r="F7" s="2"/>
      <c r="G7" s="2"/>
      <c r="H7" s="2"/>
      <c r="K7" s="51" t="e" vm="2">
        <f ca="1">[1]!simOutput(AVERAGE(K11:IF($N$3&gt;1000,K1010,INDIRECT(CONCATENATE("I",$N$3+10)))),"d4_avg_mle_doses")</f>
        <v>#VALUE!</v>
      </c>
      <c r="M7" s="60" t="s">
        <v>32</v>
      </c>
      <c r="N7" s="60"/>
    </row>
    <row r="8" spans="1:14">
      <c r="C8" s="2" t="s">
        <v>33</v>
      </c>
      <c r="D8" s="2" t="s">
        <v>34</v>
      </c>
      <c r="E8" s="2"/>
      <c r="F8" s="2"/>
      <c r="G8" s="2" t="s">
        <v>35</v>
      </c>
      <c r="H8" s="2" t="s">
        <v>36</v>
      </c>
      <c r="I8" s="46" t="s">
        <v>37</v>
      </c>
      <c r="J8" s="46"/>
      <c r="K8" s="47" t="s">
        <v>38</v>
      </c>
      <c r="M8" s="60"/>
      <c r="N8" s="60"/>
    </row>
    <row r="9" spans="1:14">
      <c r="B9" t="s">
        <v>39</v>
      </c>
      <c r="C9" s="1">
        <f>Main!$C$11</f>
        <v>0.05</v>
      </c>
      <c r="D9">
        <f>IF(Main!$C$7/Main!$C$8=1, 0.99, (Main!$C$7/Main!$C$8))</f>
        <v>0.99</v>
      </c>
      <c r="F9">
        <f>Main!$C$10/1000</f>
        <v>1.7000000000000001E-2</v>
      </c>
      <c r="H9">
        <f>Main!$C$9</f>
        <v>2.5</v>
      </c>
      <c r="I9" s="1">
        <f>Main!A35</f>
        <v>50.2</v>
      </c>
      <c r="J9" s="1"/>
      <c r="K9" s="48"/>
      <c r="M9" s="60"/>
      <c r="N9" s="60"/>
    </row>
    <row r="10" spans="1:14">
      <c r="B10" t="s">
        <v>40</v>
      </c>
      <c r="C10">
        <f>Main!$D$11/3</f>
        <v>9.0000000000000011E-2</v>
      </c>
      <c r="F10">
        <f>Main!$D$10/(3*(1000))</f>
        <v>3.6999999999999998E-2</v>
      </c>
      <c r="H10">
        <f>Main!$D$9/3</f>
        <v>3.3000000000000003</v>
      </c>
      <c r="K10" s="48"/>
      <c r="M10" s="60"/>
      <c r="N10" s="60"/>
    </row>
    <row r="11" spans="1:14">
      <c r="A11">
        <v>1</v>
      </c>
      <c r="C11" t="e" vm="2">
        <f>[1]!GenLimitNormal($C$9,$C$10,0,1000,0)</f>
        <v>#VALUE!</v>
      </c>
      <c r="D11" t="e" vm="2">
        <f>[1]!GenBetaPERT(0,$D$9,1)</f>
        <v>#VALUE!</v>
      </c>
      <c r="E11" t="e" vm="2">
        <f>[1]!genBinomial(1,0.65)</f>
        <v>#VALUE!</v>
      </c>
      <c r="F11" t="e" vm="2">
        <f>[1]!GenLognormal($F$9,$F$10)</f>
        <v>#VALUE!</v>
      </c>
      <c r="G11" t="e" vm="1">
        <f>E11*F11</f>
        <v>#VALUE!</v>
      </c>
      <c r="H11" t="e" vm="2">
        <f>[1]!GenLognormal($H$9,$H$10)</f>
        <v>#VALUE!</v>
      </c>
      <c r="K11" t="e" vm="1">
        <f>$C11+$D11*$F11*$I$9+(1-$D11)*$F11*$H11</f>
        <v>#VALUE!</v>
      </c>
      <c r="M11" s="60"/>
      <c r="N11" s="60"/>
    </row>
    <row r="12" spans="1:14">
      <c r="A12">
        <v>2</v>
      </c>
      <c r="C12" t="e" vm="2">
        <f>[1]!GenLimitNormal($C$9,$C$10,0,1000,0)</f>
        <v>#VALUE!</v>
      </c>
      <c r="D12" t="e" vm="2">
        <f>[1]!GenBetaPERT(0,$D$9,1)</f>
        <v>#VALUE!</v>
      </c>
      <c r="E12" t="e" vm="2">
        <f>[1]!genBinomial(1,0.65)</f>
        <v>#VALUE!</v>
      </c>
      <c r="F12" t="e" vm="2">
        <f>[1]!GenLognormal($F$9,$F$10)</f>
        <v>#VALUE!</v>
      </c>
      <c r="G12" t="e" vm="1">
        <f t="shared" ref="G12:G18" si="0">E12*F12</f>
        <v>#VALUE!</v>
      </c>
      <c r="H12" t="e" vm="2">
        <f>[1]!GenLognormal($H$9,$H$10)</f>
        <v>#VALUE!</v>
      </c>
      <c r="K12" t="e" vm="1">
        <f t="shared" ref="K12:K18" si="1">$C12+$D12*$F12*$I$9+(1-$D12)*$F12*$H12</f>
        <v>#VALUE!</v>
      </c>
      <c r="L12" s="49"/>
      <c r="M12" s="60"/>
      <c r="N12" s="60"/>
    </row>
    <row r="13" spans="1:14">
      <c r="A13">
        <v>3</v>
      </c>
      <c r="C13" t="e" vm="2">
        <f>[1]!GenLimitNormal($C$9,$C$10,0,1000,0)</f>
        <v>#VALUE!</v>
      </c>
      <c r="D13" t="e" vm="2">
        <f>[1]!GenBetaPERT(0,$D$9,1)</f>
        <v>#VALUE!</v>
      </c>
      <c r="E13" t="e" vm="2">
        <f>[1]!genBinomial(1,0.65)</f>
        <v>#VALUE!</v>
      </c>
      <c r="F13" t="e" vm="2">
        <f>[1]!GenLognormal($F$9,$F$10)</f>
        <v>#VALUE!</v>
      </c>
      <c r="G13" t="e" vm="1">
        <f t="shared" si="0"/>
        <v>#VALUE!</v>
      </c>
      <c r="H13" t="e" vm="2">
        <f>[1]!GenLognormal($H$9,$H$10)</f>
        <v>#VALUE!</v>
      </c>
      <c r="K13" t="e" vm="1">
        <f t="shared" si="1"/>
        <v>#VALUE!</v>
      </c>
      <c r="L13" s="49"/>
      <c r="M13" s="49"/>
      <c r="N13" s="49"/>
    </row>
    <row r="14" spans="1:14">
      <c r="A14">
        <v>4</v>
      </c>
      <c r="C14" t="e" vm="2">
        <f>[1]!GenLimitNormal($C$9,$C$10,0,1000,0)</f>
        <v>#VALUE!</v>
      </c>
      <c r="D14" t="e" vm="2">
        <f>[1]!GenBetaPERT(0,$D$9,1)</f>
        <v>#VALUE!</v>
      </c>
      <c r="E14" t="e" vm="2">
        <f>[1]!genBinomial(1,0.65)</f>
        <v>#VALUE!</v>
      </c>
      <c r="F14" t="e" vm="2">
        <f>[1]!GenLognormal($F$9,$F$10)</f>
        <v>#VALUE!</v>
      </c>
      <c r="G14" t="e" vm="1">
        <f t="shared" si="0"/>
        <v>#VALUE!</v>
      </c>
      <c r="H14" t="e" vm="2">
        <f>[1]!GenLognormal($H$9,$H$10)</f>
        <v>#VALUE!</v>
      </c>
      <c r="K14" t="e" vm="1">
        <f t="shared" si="1"/>
        <v>#VALUE!</v>
      </c>
      <c r="L14" s="49"/>
      <c r="M14" s="49"/>
      <c r="N14" s="49"/>
    </row>
    <row r="15" spans="1:14">
      <c r="A15">
        <v>5</v>
      </c>
      <c r="C15" t="e" vm="2">
        <f>[1]!GenLimitNormal($C$9,$C$10,0,1000,0)</f>
        <v>#VALUE!</v>
      </c>
      <c r="D15" t="e" vm="2">
        <f>[1]!GenBetaPERT(0,$D$9,1)</f>
        <v>#VALUE!</v>
      </c>
      <c r="E15" t="e" vm="2">
        <f>[1]!genBinomial(1,0.65)</f>
        <v>#VALUE!</v>
      </c>
      <c r="F15" t="e" vm="2">
        <f>[1]!GenLognormal($F$9,$F$10)</f>
        <v>#VALUE!</v>
      </c>
      <c r="G15" t="e" vm="1">
        <f t="shared" si="0"/>
        <v>#VALUE!</v>
      </c>
      <c r="H15" t="e" vm="2">
        <f>[1]!GenLognormal($H$9,$H$10)</f>
        <v>#VALUE!</v>
      </c>
      <c r="K15" t="e" vm="1">
        <f t="shared" si="1"/>
        <v>#VALUE!</v>
      </c>
      <c r="L15" s="49"/>
      <c r="M15" s="49"/>
      <c r="N15" s="49"/>
    </row>
    <row r="16" spans="1:14">
      <c r="A16">
        <v>6</v>
      </c>
      <c r="C16" t="e" vm="2">
        <f>[1]!GenLimitNormal($C$9,$C$10,0,1000,0)</f>
        <v>#VALUE!</v>
      </c>
      <c r="D16" t="e" vm="2">
        <f>[1]!GenBetaPERT(0,$D$9,1)</f>
        <v>#VALUE!</v>
      </c>
      <c r="E16" t="e" vm="2">
        <f>[1]!genBinomial(1,0.65)</f>
        <v>#VALUE!</v>
      </c>
      <c r="F16" t="e" vm="2">
        <f>[1]!GenLognormal($F$9,$F$10)</f>
        <v>#VALUE!</v>
      </c>
      <c r="G16" t="e" vm="1">
        <f t="shared" si="0"/>
        <v>#VALUE!</v>
      </c>
      <c r="H16" t="e" vm="2">
        <f>[1]!GenLognormal($H$9,$H$10)</f>
        <v>#VALUE!</v>
      </c>
      <c r="K16" t="e" vm="1">
        <f t="shared" si="1"/>
        <v>#VALUE!</v>
      </c>
      <c r="L16" s="49"/>
      <c r="M16" s="49"/>
      <c r="N16" s="49"/>
    </row>
    <row r="17" spans="1:11">
      <c r="A17">
        <v>7</v>
      </c>
      <c r="C17" t="e" vm="2">
        <f>[1]!GenLimitNormal($C$9,$C$10,0,1000,0)</f>
        <v>#VALUE!</v>
      </c>
      <c r="D17" t="e" vm="2">
        <f>[1]!GenBetaPERT(0,$D$9,1)</f>
        <v>#VALUE!</v>
      </c>
      <c r="E17" t="e" vm="2">
        <f>[1]!genBinomial(1,0.65)</f>
        <v>#VALUE!</v>
      </c>
      <c r="F17" t="e" vm="2">
        <f>[1]!GenLognormal($F$9,$F$10)</f>
        <v>#VALUE!</v>
      </c>
      <c r="G17" t="e" vm="1">
        <f t="shared" si="0"/>
        <v>#VALUE!</v>
      </c>
      <c r="H17" t="e" vm="2">
        <f>[1]!GenLognormal($H$9,$H$10)</f>
        <v>#VALUE!</v>
      </c>
      <c r="K17" t="e" vm="1">
        <f t="shared" si="1"/>
        <v>#VALUE!</v>
      </c>
    </row>
    <row r="18" spans="1:11">
      <c r="A18">
        <v>8</v>
      </c>
      <c r="C18" t="e" vm="2">
        <f>[1]!GenLimitNormal($C$9,$C$10,0,1000,0)</f>
        <v>#VALUE!</v>
      </c>
      <c r="D18" t="e" vm="2">
        <f>[1]!GenBetaPERT(0,$D$9,1)</f>
        <v>#VALUE!</v>
      </c>
      <c r="E18" t="e" vm="2">
        <f>[1]!genBinomial(1,0.65)</f>
        <v>#VALUE!</v>
      </c>
      <c r="F18" t="e" vm="2">
        <f>[1]!GenLognormal($F$9,$F$10)</f>
        <v>#VALUE!</v>
      </c>
      <c r="G18" t="e" vm="1">
        <f t="shared" si="0"/>
        <v>#VALUE!</v>
      </c>
      <c r="H18" t="e" vm="2">
        <f>[1]!GenLognormal($H$9,$H$10)</f>
        <v>#VALUE!</v>
      </c>
      <c r="K18" t="e" vm="1">
        <f t="shared" si="1"/>
        <v>#VALUE!</v>
      </c>
    </row>
    <row r="376" spans="10:14">
      <c r="J376" s="1"/>
      <c r="L376" s="1"/>
      <c r="N376" s="1"/>
    </row>
    <row r="377" spans="10:14">
      <c r="J377" s="1"/>
      <c r="L377" s="1"/>
      <c r="N377" s="1"/>
    </row>
    <row r="378" spans="10:14">
      <c r="J378" s="1"/>
      <c r="L378" s="1"/>
      <c r="N378" s="1"/>
    </row>
    <row r="379" spans="10:14">
      <c r="J379" s="1"/>
      <c r="L379" s="1"/>
      <c r="N379" s="1"/>
    </row>
    <row r="380" spans="10:14">
      <c r="J380" s="1"/>
      <c r="L380" s="1"/>
      <c r="N380" s="1"/>
    </row>
    <row r="381" spans="10:14">
      <c r="J381" s="1"/>
      <c r="L381" s="1"/>
      <c r="N381" s="1"/>
    </row>
    <row r="382" spans="10:14">
      <c r="J382" s="1"/>
      <c r="L382" s="1"/>
      <c r="N382" s="1"/>
    </row>
    <row r="383" spans="10:14">
      <c r="J383" s="1"/>
      <c r="L383" s="1"/>
      <c r="N383" s="1"/>
    </row>
    <row r="384" spans="10:14">
      <c r="J384" s="1"/>
      <c r="L384" s="1"/>
      <c r="N384" s="1"/>
    </row>
    <row r="385" spans="10:14">
      <c r="J385" s="1"/>
      <c r="L385" s="1"/>
      <c r="N385" s="1"/>
    </row>
    <row r="386" spans="10:14">
      <c r="J386" s="1"/>
      <c r="L386" s="1"/>
      <c r="N386" s="1"/>
    </row>
    <row r="387" spans="10:14">
      <c r="J387" s="1"/>
      <c r="L387" s="1"/>
      <c r="N387" s="1"/>
    </row>
    <row r="388" spans="10:14">
      <c r="J388" s="1"/>
      <c r="L388" s="1"/>
      <c r="N388" s="1"/>
    </row>
    <row r="389" spans="10:14">
      <c r="J389" s="1"/>
      <c r="L389" s="1"/>
      <c r="N389" s="1"/>
    </row>
    <row r="390" spans="10:14">
      <c r="J390" s="1"/>
      <c r="L390" s="1"/>
      <c r="N390" s="1"/>
    </row>
    <row r="391" spans="10:14">
      <c r="J391" s="1"/>
      <c r="L391" s="1"/>
      <c r="N391" s="1"/>
    </row>
    <row r="392" spans="10:14">
      <c r="J392" s="1"/>
      <c r="L392" s="1"/>
      <c r="N392" s="1"/>
    </row>
    <row r="393" spans="10:14">
      <c r="J393" s="1"/>
      <c r="L393" s="1"/>
      <c r="N393" s="1"/>
    </row>
    <row r="394" spans="10:14">
      <c r="J394" s="1"/>
      <c r="L394" s="1"/>
      <c r="N394" s="1"/>
    </row>
    <row r="395" spans="10:14">
      <c r="J395" s="1"/>
      <c r="L395" s="1"/>
      <c r="N395" s="1"/>
    </row>
    <row r="396" spans="10:14">
      <c r="J396" s="1"/>
      <c r="L396" s="1"/>
      <c r="N396" s="1"/>
    </row>
    <row r="397" spans="10:14">
      <c r="J397" s="1"/>
      <c r="L397" s="1"/>
      <c r="N397" s="1"/>
    </row>
    <row r="398" spans="10:14">
      <c r="J398" s="1"/>
      <c r="L398" s="1"/>
      <c r="N398" s="1"/>
    </row>
    <row r="399" spans="10:14">
      <c r="J399" s="1"/>
      <c r="L399" s="1"/>
      <c r="N399" s="1"/>
    </row>
    <row r="400" spans="10:14">
      <c r="J400" s="1"/>
      <c r="L400" s="1"/>
      <c r="N400" s="1"/>
    </row>
    <row r="401" spans="10:14">
      <c r="J401" s="1"/>
      <c r="L401" s="1"/>
      <c r="N401" s="1"/>
    </row>
    <row r="402" spans="10:14">
      <c r="J402" s="1"/>
      <c r="L402" s="1"/>
      <c r="N402" s="1"/>
    </row>
    <row r="403" spans="10:14">
      <c r="J403" s="1"/>
      <c r="L403" s="1"/>
      <c r="N403" s="1"/>
    </row>
    <row r="404" spans="10:14">
      <c r="J404" s="1"/>
      <c r="L404" s="1"/>
      <c r="N404" s="1"/>
    </row>
    <row r="405" spans="10:14">
      <c r="J405" s="1"/>
      <c r="L405" s="1"/>
      <c r="N405" s="1"/>
    </row>
    <row r="406" spans="10:14">
      <c r="J406" s="1"/>
      <c r="L406" s="1"/>
      <c r="N406" s="1"/>
    </row>
    <row r="407" spans="10:14">
      <c r="J407" s="1"/>
      <c r="L407" s="1"/>
      <c r="N407" s="1"/>
    </row>
    <row r="408" spans="10:14">
      <c r="J408" s="1"/>
      <c r="L408" s="1"/>
      <c r="N408" s="1"/>
    </row>
    <row r="409" spans="10:14">
      <c r="J409" s="1"/>
      <c r="L409" s="1"/>
      <c r="N409" s="1"/>
    </row>
    <row r="410" spans="10:14">
      <c r="J410" s="1"/>
      <c r="L410" s="1"/>
      <c r="N410" s="1"/>
    </row>
    <row r="411" spans="10:14">
      <c r="J411" s="1"/>
      <c r="L411" s="1"/>
      <c r="N411" s="1"/>
    </row>
    <row r="412" spans="10:14">
      <c r="J412" s="1"/>
      <c r="L412" s="1"/>
      <c r="N412" s="1"/>
    </row>
    <row r="413" spans="10:14">
      <c r="J413" s="1"/>
      <c r="L413" s="1"/>
      <c r="N413" s="1"/>
    </row>
    <row r="414" spans="10:14">
      <c r="J414" s="1"/>
      <c r="L414" s="1"/>
      <c r="N414" s="1"/>
    </row>
    <row r="415" spans="10:14">
      <c r="J415" s="1"/>
      <c r="L415" s="1"/>
      <c r="N415" s="1"/>
    </row>
    <row r="416" spans="10:14">
      <c r="J416" s="1"/>
      <c r="L416" s="1"/>
      <c r="N416" s="1"/>
    </row>
    <row r="417" spans="10:14">
      <c r="J417" s="1"/>
      <c r="L417" s="1"/>
      <c r="N417" s="1"/>
    </row>
    <row r="418" spans="10:14">
      <c r="J418" s="1"/>
      <c r="L418" s="1"/>
      <c r="N418" s="1"/>
    </row>
    <row r="419" spans="10:14">
      <c r="J419" s="1"/>
      <c r="L419" s="1"/>
      <c r="N419" s="1"/>
    </row>
    <row r="420" spans="10:14">
      <c r="J420" s="1"/>
      <c r="L420" s="1"/>
      <c r="N420" s="1"/>
    </row>
    <row r="421" spans="10:14">
      <c r="J421" s="1"/>
      <c r="L421" s="1"/>
      <c r="N421" s="1"/>
    </row>
    <row r="422" spans="10:14">
      <c r="J422" s="1"/>
      <c r="L422" s="1"/>
      <c r="N422" s="1"/>
    </row>
    <row r="423" spans="10:14">
      <c r="J423" s="1"/>
      <c r="L423" s="1"/>
      <c r="N423" s="1"/>
    </row>
    <row r="424" spans="10:14">
      <c r="J424" s="1"/>
      <c r="L424" s="1"/>
      <c r="N424" s="1"/>
    </row>
    <row r="425" spans="10:14">
      <c r="J425" s="1"/>
      <c r="L425" s="1"/>
      <c r="N425" s="1"/>
    </row>
    <row r="426" spans="10:14">
      <c r="J426" s="1"/>
      <c r="L426" s="1"/>
      <c r="N426" s="1"/>
    </row>
    <row r="427" spans="10:14">
      <c r="J427" s="1"/>
      <c r="L427" s="1"/>
      <c r="N427" s="1"/>
    </row>
    <row r="428" spans="10:14">
      <c r="J428" s="1"/>
      <c r="L428" s="1"/>
      <c r="N428" s="1"/>
    </row>
    <row r="429" spans="10:14">
      <c r="J429" s="1"/>
      <c r="L429" s="1"/>
      <c r="N429" s="1"/>
    </row>
    <row r="430" spans="10:14">
      <c r="J430" s="1"/>
      <c r="L430" s="1"/>
      <c r="N430" s="1"/>
    </row>
    <row r="431" spans="10:14">
      <c r="J431" s="1"/>
      <c r="L431" s="1"/>
      <c r="N431" s="1"/>
    </row>
    <row r="432" spans="10:14">
      <c r="J432" s="1"/>
      <c r="L432" s="1"/>
      <c r="N432" s="1"/>
    </row>
    <row r="433" spans="10:14">
      <c r="J433" s="1"/>
      <c r="L433" s="1"/>
      <c r="N433" s="1"/>
    </row>
    <row r="434" spans="10:14">
      <c r="J434" s="1"/>
      <c r="L434" s="1"/>
      <c r="N434" s="1"/>
    </row>
    <row r="435" spans="10:14">
      <c r="J435" s="1"/>
      <c r="L435" s="1"/>
      <c r="N435" s="1"/>
    </row>
    <row r="436" spans="10:14">
      <c r="J436" s="1"/>
      <c r="L436" s="1"/>
      <c r="N436" s="1"/>
    </row>
    <row r="437" spans="10:14">
      <c r="J437" s="1"/>
      <c r="L437" s="1"/>
      <c r="N437" s="1"/>
    </row>
    <row r="438" spans="10:14">
      <c r="J438" s="1"/>
      <c r="L438" s="1"/>
      <c r="N438" s="1"/>
    </row>
    <row r="439" spans="10:14">
      <c r="J439" s="1"/>
      <c r="L439" s="1"/>
      <c r="N439" s="1"/>
    </row>
    <row r="440" spans="10:14">
      <c r="J440" s="1"/>
      <c r="L440" s="1"/>
      <c r="N440" s="1"/>
    </row>
    <row r="441" spans="10:14">
      <c r="J441" s="1"/>
      <c r="L441" s="1"/>
      <c r="N441" s="1"/>
    </row>
    <row r="442" spans="10:14">
      <c r="J442" s="1"/>
      <c r="L442" s="1"/>
      <c r="N442" s="1"/>
    </row>
    <row r="443" spans="10:14">
      <c r="J443" s="1"/>
      <c r="L443" s="1"/>
      <c r="N443" s="1"/>
    </row>
    <row r="444" spans="10:14">
      <c r="J444" s="1"/>
      <c r="L444" s="1"/>
      <c r="N444" s="1"/>
    </row>
    <row r="445" spans="10:14">
      <c r="J445" s="1"/>
      <c r="L445" s="1"/>
      <c r="N445" s="1"/>
    </row>
    <row r="446" spans="10:14">
      <c r="J446" s="1"/>
      <c r="L446" s="1"/>
      <c r="N446" s="1"/>
    </row>
    <row r="447" spans="10:14">
      <c r="J447" s="1"/>
      <c r="L447" s="1"/>
      <c r="N447" s="1"/>
    </row>
    <row r="448" spans="10:14">
      <c r="J448" s="1"/>
      <c r="L448" s="1"/>
      <c r="N448" s="1"/>
    </row>
    <row r="449" spans="10:14">
      <c r="J449" s="1"/>
      <c r="L449" s="1"/>
      <c r="N449" s="1"/>
    </row>
    <row r="450" spans="10:14">
      <c r="J450" s="1"/>
      <c r="L450" s="1"/>
      <c r="N450" s="1"/>
    </row>
    <row r="451" spans="10:14">
      <c r="J451" s="1"/>
      <c r="L451" s="1"/>
      <c r="N451" s="1"/>
    </row>
    <row r="452" spans="10:14">
      <c r="J452" s="1"/>
      <c r="L452" s="1"/>
      <c r="N452" s="1"/>
    </row>
    <row r="453" spans="10:14">
      <c r="J453" s="1"/>
      <c r="L453" s="1"/>
      <c r="N453" s="1"/>
    </row>
    <row r="454" spans="10:14">
      <c r="J454" s="1"/>
      <c r="L454" s="1"/>
      <c r="N454" s="1"/>
    </row>
    <row r="455" spans="10:14">
      <c r="J455" s="1"/>
      <c r="L455" s="1"/>
      <c r="N455" s="1"/>
    </row>
    <row r="456" spans="10:14">
      <c r="J456" s="1"/>
      <c r="L456" s="1"/>
      <c r="N456" s="1"/>
    </row>
    <row r="457" spans="10:14">
      <c r="J457" s="1"/>
      <c r="L457" s="1"/>
      <c r="N457" s="1"/>
    </row>
    <row r="458" spans="10:14">
      <c r="J458" s="1"/>
      <c r="L458" s="1"/>
      <c r="N458" s="1"/>
    </row>
    <row r="459" spans="10:14">
      <c r="J459" s="1"/>
      <c r="L459" s="1"/>
      <c r="N459" s="1"/>
    </row>
    <row r="460" spans="10:14">
      <c r="J460" s="1"/>
      <c r="L460" s="1"/>
      <c r="N460" s="1"/>
    </row>
    <row r="461" spans="10:14">
      <c r="J461" s="1"/>
      <c r="L461" s="1"/>
      <c r="N461" s="1"/>
    </row>
    <row r="462" spans="10:14">
      <c r="J462" s="1"/>
      <c r="L462" s="1"/>
      <c r="N462" s="1"/>
    </row>
    <row r="463" spans="10:14">
      <c r="J463" s="1"/>
      <c r="L463" s="1"/>
      <c r="N463" s="1"/>
    </row>
    <row r="464" spans="10:14">
      <c r="J464" s="1"/>
      <c r="L464" s="1"/>
      <c r="N464" s="1"/>
    </row>
    <row r="465" spans="10:14">
      <c r="J465" s="1"/>
      <c r="L465" s="1"/>
      <c r="N465" s="1"/>
    </row>
    <row r="466" spans="10:14">
      <c r="J466" s="1"/>
      <c r="L466" s="1"/>
      <c r="N466" s="1"/>
    </row>
    <row r="467" spans="10:14">
      <c r="J467" s="1"/>
      <c r="L467" s="1"/>
      <c r="N467" s="1"/>
    </row>
    <row r="468" spans="10:14">
      <c r="J468" s="1"/>
      <c r="L468" s="1"/>
      <c r="N468" s="1"/>
    </row>
    <row r="469" spans="10:14">
      <c r="J469" s="1"/>
      <c r="L469" s="1"/>
      <c r="N469" s="1"/>
    </row>
    <row r="470" spans="10:14">
      <c r="J470" s="1"/>
      <c r="L470" s="1"/>
      <c r="N470" s="1"/>
    </row>
    <row r="471" spans="10:14">
      <c r="J471" s="1"/>
      <c r="L471" s="1"/>
      <c r="N471" s="1"/>
    </row>
    <row r="472" spans="10:14">
      <c r="J472" s="1"/>
      <c r="L472" s="1"/>
      <c r="N472" s="1"/>
    </row>
    <row r="473" spans="10:14">
      <c r="J473" s="1"/>
      <c r="L473" s="1"/>
      <c r="N473" s="1"/>
    </row>
    <row r="474" spans="10:14">
      <c r="J474" s="1"/>
      <c r="L474" s="1"/>
      <c r="N474" s="1"/>
    </row>
    <row r="475" spans="10:14">
      <c r="J475" s="1"/>
      <c r="L475" s="1"/>
      <c r="N475" s="1"/>
    </row>
    <row r="476" spans="10:14">
      <c r="J476" s="1"/>
      <c r="L476" s="1"/>
      <c r="N476" s="1"/>
    </row>
    <row r="477" spans="10:14">
      <c r="J477" s="1"/>
      <c r="L477" s="1"/>
      <c r="N477" s="1"/>
    </row>
    <row r="478" spans="10:14">
      <c r="J478" s="1"/>
      <c r="L478" s="1"/>
      <c r="N478" s="1"/>
    </row>
    <row r="479" spans="10:14">
      <c r="J479" s="1"/>
      <c r="L479" s="1"/>
      <c r="N479" s="1"/>
    </row>
    <row r="480" spans="10:14">
      <c r="J480" s="1"/>
      <c r="L480" s="1"/>
      <c r="N480" s="1"/>
    </row>
    <row r="481" spans="10:14">
      <c r="J481" s="1"/>
      <c r="L481" s="1"/>
      <c r="N481" s="1"/>
    </row>
    <row r="482" spans="10:14">
      <c r="J482" s="1"/>
      <c r="L482" s="1"/>
      <c r="N482" s="1"/>
    </row>
    <row r="483" spans="10:14">
      <c r="J483" s="1"/>
      <c r="L483" s="1"/>
      <c r="N483" s="1"/>
    </row>
    <row r="484" spans="10:14">
      <c r="J484" s="1"/>
      <c r="L484" s="1"/>
      <c r="N484" s="1"/>
    </row>
    <row r="485" spans="10:14">
      <c r="J485" s="1"/>
      <c r="L485" s="1"/>
      <c r="N485" s="1"/>
    </row>
    <row r="486" spans="10:14">
      <c r="J486" s="1"/>
      <c r="L486" s="1"/>
      <c r="N486" s="1"/>
    </row>
    <row r="487" spans="10:14">
      <c r="J487" s="1"/>
      <c r="L487" s="1"/>
      <c r="N487" s="1"/>
    </row>
    <row r="488" spans="10:14">
      <c r="J488" s="1"/>
      <c r="L488" s="1"/>
      <c r="N488" s="1"/>
    </row>
    <row r="489" spans="10:14">
      <c r="J489" s="1"/>
      <c r="L489" s="1"/>
      <c r="N489" s="1"/>
    </row>
    <row r="490" spans="10:14">
      <c r="J490" s="1"/>
      <c r="L490" s="1"/>
      <c r="N490" s="1"/>
    </row>
    <row r="491" spans="10:14">
      <c r="J491" s="1"/>
      <c r="L491" s="1"/>
      <c r="N491" s="1"/>
    </row>
    <row r="492" spans="10:14">
      <c r="J492" s="1"/>
      <c r="L492" s="1"/>
      <c r="N492" s="1"/>
    </row>
    <row r="493" spans="10:14">
      <c r="J493" s="1"/>
      <c r="L493" s="1"/>
      <c r="N493" s="1"/>
    </row>
    <row r="494" spans="10:14">
      <c r="J494" s="1"/>
      <c r="L494" s="1"/>
      <c r="N494" s="1"/>
    </row>
    <row r="495" spans="10:14">
      <c r="J495" s="1"/>
      <c r="L495" s="1"/>
      <c r="N495" s="1"/>
    </row>
    <row r="496" spans="10:14">
      <c r="J496" s="1"/>
      <c r="L496" s="1"/>
      <c r="N496" s="1"/>
    </row>
    <row r="497" spans="10:14">
      <c r="J497" s="1"/>
      <c r="L497" s="1"/>
      <c r="N497" s="1"/>
    </row>
    <row r="498" spans="10:14">
      <c r="J498" s="1"/>
      <c r="L498" s="1"/>
      <c r="N498" s="1"/>
    </row>
    <row r="499" spans="10:14">
      <c r="J499" s="1"/>
      <c r="L499" s="1"/>
      <c r="N499" s="1"/>
    </row>
    <row r="500" spans="10:14">
      <c r="J500" s="1"/>
      <c r="L500" s="1"/>
      <c r="N500" s="1"/>
    </row>
    <row r="501" spans="10:14">
      <c r="J501" s="1"/>
      <c r="L501" s="1"/>
      <c r="N501" s="1"/>
    </row>
    <row r="502" spans="10:14">
      <c r="J502" s="1"/>
      <c r="L502" s="1"/>
      <c r="N502" s="1"/>
    </row>
    <row r="503" spans="10:14">
      <c r="J503" s="1"/>
      <c r="L503" s="1"/>
      <c r="N503" s="1"/>
    </row>
    <row r="504" spans="10:14">
      <c r="J504" s="1"/>
      <c r="L504" s="1"/>
      <c r="N504" s="1"/>
    </row>
    <row r="505" spans="10:14">
      <c r="J505" s="1"/>
      <c r="L505" s="1"/>
      <c r="N505" s="1"/>
    </row>
    <row r="506" spans="10:14">
      <c r="J506" s="1"/>
      <c r="L506" s="1"/>
      <c r="N506" s="1"/>
    </row>
    <row r="507" spans="10:14">
      <c r="J507" s="1"/>
      <c r="L507" s="1"/>
      <c r="N507" s="1"/>
    </row>
    <row r="508" spans="10:14">
      <c r="J508" s="1"/>
      <c r="L508" s="1"/>
      <c r="N508" s="1"/>
    </row>
    <row r="509" spans="10:14">
      <c r="J509" s="1"/>
      <c r="L509" s="1"/>
      <c r="N509" s="1"/>
    </row>
    <row r="510" spans="10:14">
      <c r="J510" s="1"/>
      <c r="L510" s="1"/>
      <c r="N510" s="1"/>
    </row>
    <row r="511" spans="10:14">
      <c r="J511" s="1"/>
      <c r="L511" s="1"/>
      <c r="N511" s="1"/>
    </row>
    <row r="512" spans="10:14">
      <c r="J512" s="1"/>
      <c r="L512" s="1"/>
      <c r="N512" s="1"/>
    </row>
    <row r="513" spans="10:14">
      <c r="J513" s="1"/>
      <c r="L513" s="1"/>
      <c r="N513" s="1"/>
    </row>
    <row r="514" spans="10:14">
      <c r="J514" s="1"/>
      <c r="L514" s="1"/>
      <c r="N514" s="1"/>
    </row>
    <row r="515" spans="10:14">
      <c r="J515" s="1"/>
      <c r="L515" s="1"/>
      <c r="N515" s="1"/>
    </row>
    <row r="516" spans="10:14">
      <c r="J516" s="1"/>
      <c r="L516" s="1"/>
      <c r="N516" s="1"/>
    </row>
    <row r="517" spans="10:14">
      <c r="J517" s="1"/>
      <c r="L517" s="1"/>
      <c r="N517" s="1"/>
    </row>
    <row r="518" spans="10:14">
      <c r="J518" s="1"/>
      <c r="L518" s="1"/>
      <c r="N518" s="1"/>
    </row>
    <row r="519" spans="10:14">
      <c r="J519" s="1"/>
      <c r="L519" s="1"/>
      <c r="N519" s="1"/>
    </row>
    <row r="520" spans="10:14">
      <c r="J520" s="1"/>
      <c r="L520" s="1"/>
      <c r="N520" s="1"/>
    </row>
    <row r="521" spans="10:14">
      <c r="J521" s="1"/>
      <c r="L521" s="1"/>
      <c r="N521" s="1"/>
    </row>
    <row r="522" spans="10:14">
      <c r="J522" s="1"/>
      <c r="L522" s="1"/>
      <c r="N522" s="1"/>
    </row>
    <row r="523" spans="10:14">
      <c r="J523" s="1"/>
      <c r="L523" s="1"/>
      <c r="N523" s="1"/>
    </row>
    <row r="524" spans="10:14">
      <c r="J524" s="1"/>
      <c r="L524" s="1"/>
      <c r="N524" s="1"/>
    </row>
    <row r="525" spans="10:14">
      <c r="J525" s="1"/>
      <c r="L525" s="1"/>
      <c r="N525" s="1"/>
    </row>
    <row r="526" spans="10:14">
      <c r="J526" s="1"/>
      <c r="L526" s="1"/>
      <c r="N526" s="1"/>
    </row>
    <row r="527" spans="10:14">
      <c r="J527" s="1"/>
      <c r="L527" s="1"/>
      <c r="N527" s="1"/>
    </row>
    <row r="528" spans="10:14">
      <c r="J528" s="1"/>
      <c r="L528" s="1"/>
      <c r="N528" s="1"/>
    </row>
    <row r="529" spans="10:14">
      <c r="J529" s="1"/>
      <c r="L529" s="1"/>
      <c r="N529" s="1"/>
    </row>
    <row r="530" spans="10:14">
      <c r="J530" s="1"/>
      <c r="L530" s="1"/>
      <c r="N530" s="1"/>
    </row>
    <row r="531" spans="10:14">
      <c r="J531" s="1"/>
      <c r="L531" s="1"/>
      <c r="N531" s="1"/>
    </row>
    <row r="532" spans="10:14">
      <c r="J532" s="1"/>
      <c r="L532" s="1"/>
      <c r="N532" s="1"/>
    </row>
    <row r="533" spans="10:14">
      <c r="J533" s="1"/>
      <c r="L533" s="1"/>
      <c r="N533" s="1"/>
    </row>
    <row r="534" spans="10:14">
      <c r="J534" s="1"/>
      <c r="L534" s="1"/>
      <c r="N534" s="1"/>
    </row>
    <row r="535" spans="10:14">
      <c r="J535" s="1"/>
      <c r="L535" s="1"/>
      <c r="N535" s="1"/>
    </row>
    <row r="536" spans="10:14">
      <c r="J536" s="1"/>
      <c r="L536" s="1"/>
      <c r="N536" s="1"/>
    </row>
    <row r="537" spans="10:14">
      <c r="J537" s="1"/>
      <c r="L537" s="1"/>
      <c r="N537" s="1"/>
    </row>
    <row r="538" spans="10:14">
      <c r="J538" s="1"/>
      <c r="L538" s="1"/>
      <c r="N538" s="1"/>
    </row>
    <row r="539" spans="10:14">
      <c r="J539" s="1"/>
      <c r="L539" s="1"/>
      <c r="N539" s="1"/>
    </row>
    <row r="540" spans="10:14">
      <c r="J540" s="1"/>
      <c r="L540" s="1"/>
      <c r="N540" s="1"/>
    </row>
    <row r="541" spans="10:14">
      <c r="J541" s="1"/>
      <c r="L541" s="1"/>
      <c r="N541" s="1"/>
    </row>
    <row r="542" spans="10:14">
      <c r="J542" s="1"/>
      <c r="L542" s="1"/>
      <c r="N542" s="1"/>
    </row>
    <row r="543" spans="10:14">
      <c r="J543" s="1"/>
      <c r="L543" s="1"/>
      <c r="N543" s="1"/>
    </row>
    <row r="544" spans="10:14">
      <c r="J544" s="1"/>
      <c r="L544" s="1"/>
      <c r="N544" s="1"/>
    </row>
    <row r="545" spans="10:14">
      <c r="J545" s="1"/>
      <c r="L545" s="1"/>
      <c r="N545" s="1"/>
    </row>
    <row r="546" spans="10:14">
      <c r="J546" s="1"/>
      <c r="L546" s="1"/>
      <c r="N546" s="1"/>
    </row>
    <row r="547" spans="10:14">
      <c r="J547" s="1"/>
      <c r="L547" s="1"/>
      <c r="N547" s="1"/>
    </row>
    <row r="548" spans="10:14">
      <c r="J548" s="1"/>
      <c r="L548" s="1"/>
      <c r="N548" s="1"/>
    </row>
    <row r="549" spans="10:14">
      <c r="J549" s="1"/>
      <c r="L549" s="1"/>
      <c r="N549" s="1"/>
    </row>
    <row r="550" spans="10:14">
      <c r="J550" s="1"/>
      <c r="L550" s="1"/>
      <c r="N550" s="1"/>
    </row>
    <row r="551" spans="10:14">
      <c r="J551" s="1"/>
      <c r="L551" s="1"/>
      <c r="N551" s="1"/>
    </row>
    <row r="552" spans="10:14">
      <c r="J552" s="1"/>
      <c r="L552" s="1"/>
      <c r="N552" s="1"/>
    </row>
    <row r="553" spans="10:14">
      <c r="J553" s="1"/>
      <c r="L553" s="1"/>
      <c r="N553" s="1"/>
    </row>
    <row r="554" spans="10:14">
      <c r="J554" s="1"/>
      <c r="L554" s="1"/>
      <c r="N554" s="1"/>
    </row>
    <row r="555" spans="10:14">
      <c r="J555" s="1"/>
      <c r="L555" s="1"/>
      <c r="N555" s="1"/>
    </row>
    <row r="556" spans="10:14">
      <c r="J556" s="1"/>
      <c r="L556" s="1"/>
      <c r="N556" s="1"/>
    </row>
    <row r="557" spans="10:14">
      <c r="J557" s="1"/>
      <c r="L557" s="1"/>
      <c r="N557" s="1"/>
    </row>
    <row r="558" spans="10:14">
      <c r="J558" s="1"/>
      <c r="L558" s="1"/>
      <c r="N558" s="1"/>
    </row>
    <row r="559" spans="10:14">
      <c r="J559" s="1"/>
      <c r="L559" s="1"/>
      <c r="N559" s="1"/>
    </row>
    <row r="560" spans="10:14">
      <c r="J560" s="1"/>
      <c r="L560" s="1"/>
      <c r="N560" s="1"/>
    </row>
    <row r="561" spans="10:14">
      <c r="J561" s="1"/>
      <c r="L561" s="1"/>
      <c r="N561" s="1"/>
    </row>
    <row r="562" spans="10:14">
      <c r="J562" s="1"/>
      <c r="L562" s="1"/>
      <c r="N562" s="1"/>
    </row>
    <row r="563" spans="10:14">
      <c r="J563" s="1"/>
      <c r="L563" s="1"/>
      <c r="N563" s="1"/>
    </row>
    <row r="564" spans="10:14">
      <c r="J564" s="1"/>
      <c r="L564" s="1"/>
      <c r="N564" s="1"/>
    </row>
    <row r="565" spans="10:14">
      <c r="J565" s="1"/>
      <c r="L565" s="1"/>
      <c r="N565" s="1"/>
    </row>
    <row r="566" spans="10:14">
      <c r="J566" s="1"/>
      <c r="L566" s="1"/>
      <c r="N566" s="1"/>
    </row>
    <row r="567" spans="10:14">
      <c r="J567" s="1"/>
      <c r="L567" s="1"/>
      <c r="N567" s="1"/>
    </row>
    <row r="568" spans="10:14">
      <c r="J568" s="1"/>
      <c r="L568" s="1"/>
      <c r="N568" s="1"/>
    </row>
    <row r="569" spans="10:14">
      <c r="J569" s="1"/>
      <c r="L569" s="1"/>
      <c r="N569" s="1"/>
    </row>
    <row r="570" spans="10:14">
      <c r="J570" s="1"/>
      <c r="L570" s="1"/>
      <c r="N570" s="1"/>
    </row>
    <row r="571" spans="10:14">
      <c r="J571" s="1"/>
      <c r="L571" s="1"/>
      <c r="N571" s="1"/>
    </row>
    <row r="572" spans="10:14">
      <c r="J572" s="1"/>
      <c r="L572" s="1"/>
      <c r="N572" s="1"/>
    </row>
    <row r="573" spans="10:14">
      <c r="J573" s="1"/>
      <c r="L573" s="1"/>
      <c r="N573" s="1"/>
    </row>
    <row r="574" spans="10:14">
      <c r="J574" s="1"/>
      <c r="L574" s="1"/>
      <c r="N574" s="1"/>
    </row>
    <row r="575" spans="10:14">
      <c r="J575" s="1"/>
      <c r="L575" s="1"/>
      <c r="N575" s="1"/>
    </row>
    <row r="576" spans="10:14">
      <c r="J576" s="1"/>
      <c r="L576" s="1"/>
      <c r="N576" s="1"/>
    </row>
    <row r="577" spans="10:14">
      <c r="J577" s="1"/>
      <c r="L577" s="1"/>
      <c r="N577" s="1"/>
    </row>
    <row r="578" spans="10:14">
      <c r="J578" s="1"/>
      <c r="L578" s="1"/>
      <c r="N578" s="1"/>
    </row>
    <row r="579" spans="10:14">
      <c r="J579" s="1"/>
      <c r="L579" s="1"/>
      <c r="N579" s="1"/>
    </row>
    <row r="580" spans="10:14">
      <c r="J580" s="1"/>
      <c r="L580" s="1"/>
      <c r="N580" s="1"/>
    </row>
    <row r="581" spans="10:14">
      <c r="J581" s="1"/>
      <c r="L581" s="1"/>
      <c r="N581" s="1"/>
    </row>
    <row r="582" spans="10:14">
      <c r="J582" s="1"/>
      <c r="L582" s="1"/>
      <c r="N582" s="1"/>
    </row>
    <row r="583" spans="10:14">
      <c r="J583" s="1"/>
      <c r="L583" s="1"/>
      <c r="N583" s="1"/>
    </row>
    <row r="584" spans="10:14">
      <c r="J584" s="1"/>
      <c r="L584" s="1"/>
      <c r="N584" s="1"/>
    </row>
    <row r="585" spans="10:14">
      <c r="J585" s="1"/>
      <c r="L585" s="1"/>
      <c r="N585" s="1"/>
    </row>
    <row r="586" spans="10:14">
      <c r="J586" s="1"/>
      <c r="L586" s="1"/>
      <c r="N586" s="1"/>
    </row>
    <row r="587" spans="10:14">
      <c r="J587" s="1"/>
      <c r="L587" s="1"/>
      <c r="N587" s="1"/>
    </row>
    <row r="588" spans="10:14">
      <c r="J588" s="1"/>
      <c r="L588" s="1"/>
      <c r="N588" s="1"/>
    </row>
    <row r="589" spans="10:14">
      <c r="J589" s="1"/>
      <c r="L589" s="1"/>
      <c r="N589" s="1"/>
    </row>
    <row r="590" spans="10:14">
      <c r="J590" s="1"/>
      <c r="L590" s="1"/>
      <c r="N590" s="1"/>
    </row>
    <row r="591" spans="10:14">
      <c r="J591" s="1"/>
      <c r="L591" s="1"/>
      <c r="N591" s="1"/>
    </row>
    <row r="592" spans="10:14">
      <c r="J592" s="1"/>
      <c r="L592" s="1"/>
      <c r="N592" s="1"/>
    </row>
    <row r="593" spans="10:14">
      <c r="J593" s="1"/>
      <c r="L593" s="1"/>
      <c r="N593" s="1"/>
    </row>
    <row r="594" spans="10:14">
      <c r="J594" s="1"/>
      <c r="L594" s="1"/>
      <c r="N594" s="1"/>
    </row>
    <row r="595" spans="10:14">
      <c r="J595" s="1"/>
      <c r="L595" s="1"/>
      <c r="N595" s="1"/>
    </row>
    <row r="596" spans="10:14">
      <c r="J596" s="1"/>
      <c r="L596" s="1"/>
      <c r="N596" s="1"/>
    </row>
    <row r="597" spans="10:14">
      <c r="J597" s="1"/>
      <c r="L597" s="1"/>
      <c r="N597" s="1"/>
    </row>
    <row r="598" spans="10:14">
      <c r="J598" s="1"/>
      <c r="L598" s="1"/>
      <c r="N598" s="1"/>
    </row>
    <row r="599" spans="10:14">
      <c r="J599" s="1"/>
      <c r="L599" s="1"/>
      <c r="N599" s="1"/>
    </row>
    <row r="600" spans="10:14">
      <c r="J600" s="1"/>
      <c r="L600" s="1"/>
      <c r="N600" s="1"/>
    </row>
    <row r="601" spans="10:14">
      <c r="J601" s="1"/>
      <c r="L601" s="1"/>
      <c r="N601" s="1"/>
    </row>
    <row r="602" spans="10:14">
      <c r="J602" s="1"/>
      <c r="L602" s="1"/>
      <c r="N602" s="1"/>
    </row>
    <row r="603" spans="10:14">
      <c r="J603" s="1"/>
      <c r="L603" s="1"/>
      <c r="N603" s="1"/>
    </row>
    <row r="604" spans="10:14">
      <c r="J604" s="1"/>
      <c r="L604" s="1"/>
      <c r="N604" s="1"/>
    </row>
    <row r="605" spans="10:14">
      <c r="J605" s="1"/>
      <c r="L605" s="1"/>
      <c r="N605" s="1"/>
    </row>
    <row r="606" spans="10:14">
      <c r="J606" s="1"/>
      <c r="L606" s="1"/>
      <c r="N606" s="1"/>
    </row>
    <row r="607" spans="10:14">
      <c r="J607" s="1"/>
      <c r="L607" s="1"/>
      <c r="N607" s="1"/>
    </row>
    <row r="608" spans="10:14">
      <c r="J608" s="1"/>
      <c r="L608" s="1"/>
      <c r="N608" s="1"/>
    </row>
    <row r="609" spans="10:14">
      <c r="J609" s="1"/>
      <c r="L609" s="1"/>
      <c r="N609" s="1"/>
    </row>
    <row r="610" spans="10:14">
      <c r="J610" s="1"/>
      <c r="L610" s="1"/>
      <c r="N610" s="1"/>
    </row>
    <row r="611" spans="10:14">
      <c r="J611" s="1"/>
      <c r="L611" s="1"/>
      <c r="N611" s="1"/>
    </row>
    <row r="612" spans="10:14">
      <c r="J612" s="1"/>
      <c r="L612" s="1"/>
      <c r="N612" s="1"/>
    </row>
    <row r="613" spans="10:14">
      <c r="J613" s="1"/>
      <c r="L613" s="1"/>
      <c r="N613" s="1"/>
    </row>
    <row r="614" spans="10:14">
      <c r="J614" s="1"/>
      <c r="L614" s="1"/>
      <c r="N614" s="1"/>
    </row>
    <row r="615" spans="10:14">
      <c r="J615" s="1"/>
      <c r="L615" s="1"/>
      <c r="N615" s="1"/>
    </row>
    <row r="616" spans="10:14">
      <c r="J616" s="1"/>
      <c r="L616" s="1"/>
      <c r="N616" s="1"/>
    </row>
    <row r="617" spans="10:14">
      <c r="J617" s="1"/>
      <c r="L617" s="1"/>
      <c r="N617" s="1"/>
    </row>
    <row r="618" spans="10:14">
      <c r="J618" s="1"/>
      <c r="L618" s="1"/>
      <c r="N618" s="1"/>
    </row>
    <row r="619" spans="10:14">
      <c r="J619" s="1"/>
      <c r="L619" s="1"/>
      <c r="N619" s="1"/>
    </row>
    <row r="620" spans="10:14">
      <c r="J620" s="1"/>
      <c r="L620" s="1"/>
      <c r="N620" s="1"/>
    </row>
    <row r="621" spans="10:14">
      <c r="J621" s="1"/>
      <c r="L621" s="1"/>
      <c r="N621" s="1"/>
    </row>
    <row r="622" spans="10:14">
      <c r="J622" s="1"/>
      <c r="L622" s="1"/>
      <c r="N622" s="1"/>
    </row>
    <row r="623" spans="10:14">
      <c r="J623" s="1"/>
      <c r="L623" s="1"/>
      <c r="N623" s="1"/>
    </row>
    <row r="624" spans="10:14">
      <c r="J624" s="1"/>
      <c r="L624" s="1"/>
      <c r="N624" s="1"/>
    </row>
    <row r="625" spans="10:14">
      <c r="J625" s="1"/>
      <c r="L625" s="1"/>
      <c r="N625" s="1"/>
    </row>
    <row r="626" spans="10:14">
      <c r="J626" s="1"/>
      <c r="L626" s="1"/>
      <c r="N626" s="1"/>
    </row>
    <row r="627" spans="10:14">
      <c r="J627" s="1"/>
      <c r="L627" s="1"/>
      <c r="N627" s="1"/>
    </row>
    <row r="628" spans="10:14">
      <c r="J628" s="1"/>
      <c r="L628" s="1"/>
      <c r="N628" s="1"/>
    </row>
    <row r="629" spans="10:14">
      <c r="J629" s="1"/>
      <c r="L629" s="1"/>
      <c r="N629" s="1"/>
    </row>
    <row r="630" spans="10:14">
      <c r="J630" s="1"/>
      <c r="L630" s="1"/>
      <c r="N630" s="1"/>
    </row>
    <row r="631" spans="10:14">
      <c r="J631" s="1"/>
      <c r="L631" s="1"/>
      <c r="N631" s="1"/>
    </row>
    <row r="632" spans="10:14">
      <c r="J632" s="1"/>
      <c r="L632" s="1"/>
      <c r="N632" s="1"/>
    </row>
    <row r="633" spans="10:14">
      <c r="J633" s="1"/>
      <c r="L633" s="1"/>
      <c r="N633" s="1"/>
    </row>
    <row r="634" spans="10:14">
      <c r="J634" s="1"/>
      <c r="L634" s="1"/>
      <c r="N634" s="1"/>
    </row>
    <row r="635" spans="10:14">
      <c r="J635" s="1"/>
      <c r="L635" s="1"/>
      <c r="N635" s="1"/>
    </row>
    <row r="636" spans="10:14">
      <c r="J636" s="1"/>
      <c r="L636" s="1"/>
      <c r="N636" s="1"/>
    </row>
    <row r="637" spans="10:14">
      <c r="J637" s="1"/>
      <c r="L637" s="1"/>
      <c r="N637" s="1"/>
    </row>
    <row r="638" spans="10:14">
      <c r="J638" s="1"/>
      <c r="L638" s="1"/>
      <c r="N638" s="1"/>
    </row>
    <row r="639" spans="10:14">
      <c r="J639" s="1"/>
      <c r="L639" s="1"/>
      <c r="N639" s="1"/>
    </row>
    <row r="640" spans="10:14">
      <c r="J640" s="1"/>
      <c r="L640" s="1"/>
      <c r="N640" s="1"/>
    </row>
    <row r="641" spans="10:14">
      <c r="J641" s="1"/>
      <c r="L641" s="1"/>
      <c r="N641" s="1"/>
    </row>
    <row r="642" spans="10:14">
      <c r="J642" s="1"/>
      <c r="L642" s="1"/>
      <c r="N642" s="1"/>
    </row>
    <row r="643" spans="10:14">
      <c r="J643" s="1"/>
      <c r="L643" s="1"/>
      <c r="N643" s="1"/>
    </row>
    <row r="644" spans="10:14">
      <c r="J644" s="1"/>
      <c r="L644" s="1"/>
      <c r="N644" s="1"/>
    </row>
    <row r="645" spans="10:14">
      <c r="J645" s="1"/>
      <c r="L645" s="1"/>
      <c r="N645" s="1"/>
    </row>
    <row r="646" spans="10:14">
      <c r="J646" s="1"/>
      <c r="L646" s="1"/>
      <c r="N646" s="1"/>
    </row>
    <row r="647" spans="10:14">
      <c r="J647" s="1"/>
      <c r="L647" s="1"/>
      <c r="N647" s="1"/>
    </row>
    <row r="648" spans="10:14">
      <c r="J648" s="1"/>
      <c r="L648" s="1"/>
      <c r="N648" s="1"/>
    </row>
    <row r="649" spans="10:14">
      <c r="J649" s="1"/>
      <c r="L649" s="1"/>
      <c r="N649" s="1"/>
    </row>
    <row r="650" spans="10:14">
      <c r="J650" s="1"/>
      <c r="L650" s="1"/>
      <c r="N650" s="1"/>
    </row>
    <row r="651" spans="10:14">
      <c r="J651" s="1"/>
      <c r="L651" s="1"/>
      <c r="N651" s="1"/>
    </row>
    <row r="652" spans="10:14">
      <c r="J652" s="1"/>
      <c r="L652" s="1"/>
      <c r="N652" s="1"/>
    </row>
    <row r="653" spans="10:14">
      <c r="J653" s="1"/>
      <c r="L653" s="1"/>
      <c r="N653" s="1"/>
    </row>
    <row r="654" spans="10:14">
      <c r="J654" s="1"/>
      <c r="L654" s="1"/>
      <c r="N654" s="1"/>
    </row>
    <row r="655" spans="10:14">
      <c r="J655" s="1"/>
      <c r="L655" s="1"/>
      <c r="N655" s="1"/>
    </row>
    <row r="656" spans="10:14">
      <c r="J656" s="1"/>
      <c r="L656" s="1"/>
      <c r="N656" s="1"/>
    </row>
    <row r="657" spans="10:14">
      <c r="J657" s="1"/>
      <c r="L657" s="1"/>
      <c r="N657" s="1"/>
    </row>
    <row r="658" spans="10:14">
      <c r="J658" s="1"/>
      <c r="L658" s="1"/>
      <c r="N658" s="1"/>
    </row>
    <row r="659" spans="10:14">
      <c r="J659" s="1"/>
      <c r="L659" s="1"/>
      <c r="N659" s="1"/>
    </row>
    <row r="660" spans="10:14">
      <c r="J660" s="1"/>
      <c r="L660" s="1"/>
      <c r="N660" s="1"/>
    </row>
    <row r="661" spans="10:14">
      <c r="J661" s="1"/>
      <c r="L661" s="1"/>
      <c r="N661" s="1"/>
    </row>
    <row r="662" spans="10:14">
      <c r="J662" s="1"/>
      <c r="L662" s="1"/>
      <c r="N662" s="1"/>
    </row>
    <row r="663" spans="10:14">
      <c r="J663" s="1"/>
      <c r="L663" s="1"/>
      <c r="N663" s="1"/>
    </row>
    <row r="664" spans="10:14">
      <c r="J664" s="1"/>
      <c r="L664" s="1"/>
      <c r="N664" s="1"/>
    </row>
    <row r="665" spans="10:14">
      <c r="J665" s="1"/>
      <c r="L665" s="1"/>
      <c r="N665" s="1"/>
    </row>
    <row r="666" spans="10:14">
      <c r="J666" s="1"/>
      <c r="L666" s="1"/>
      <c r="N666" s="1"/>
    </row>
    <row r="667" spans="10:14">
      <c r="J667" s="1"/>
      <c r="L667" s="1"/>
      <c r="N667" s="1"/>
    </row>
    <row r="668" spans="10:14">
      <c r="J668" s="1"/>
      <c r="L668" s="1"/>
      <c r="N668" s="1"/>
    </row>
    <row r="669" spans="10:14">
      <c r="J669" s="1"/>
      <c r="L669" s="1"/>
      <c r="N669" s="1"/>
    </row>
    <row r="670" spans="10:14">
      <c r="J670" s="1"/>
      <c r="L670" s="1"/>
      <c r="N670" s="1"/>
    </row>
    <row r="671" spans="10:14">
      <c r="J671" s="1"/>
      <c r="L671" s="1"/>
      <c r="N671" s="1"/>
    </row>
    <row r="672" spans="10:14">
      <c r="J672" s="1"/>
      <c r="L672" s="1"/>
      <c r="N672" s="1"/>
    </row>
    <row r="673" spans="10:14">
      <c r="J673" s="1"/>
      <c r="L673" s="1"/>
      <c r="N673" s="1"/>
    </row>
    <row r="674" spans="10:14">
      <c r="J674" s="1"/>
      <c r="L674" s="1"/>
      <c r="N674" s="1"/>
    </row>
    <row r="675" spans="10:14">
      <c r="J675" s="1"/>
      <c r="L675" s="1"/>
      <c r="N675" s="1"/>
    </row>
    <row r="676" spans="10:14">
      <c r="J676" s="1"/>
      <c r="L676" s="1"/>
      <c r="N676" s="1"/>
    </row>
    <row r="677" spans="10:14">
      <c r="J677" s="1"/>
      <c r="L677" s="1"/>
      <c r="N677" s="1"/>
    </row>
    <row r="678" spans="10:14">
      <c r="J678" s="1"/>
      <c r="L678" s="1"/>
      <c r="N678" s="1"/>
    </row>
    <row r="679" spans="10:14">
      <c r="J679" s="1"/>
      <c r="L679" s="1"/>
      <c r="N679" s="1"/>
    </row>
    <row r="680" spans="10:14">
      <c r="J680" s="1"/>
      <c r="L680" s="1"/>
      <c r="N680" s="1"/>
    </row>
    <row r="681" spans="10:14">
      <c r="J681" s="1"/>
      <c r="L681" s="1"/>
      <c r="N681" s="1"/>
    </row>
    <row r="682" spans="10:14">
      <c r="J682" s="1"/>
      <c r="L682" s="1"/>
      <c r="N682" s="1"/>
    </row>
    <row r="683" spans="10:14">
      <c r="J683" s="1"/>
      <c r="L683" s="1"/>
      <c r="N683" s="1"/>
    </row>
    <row r="684" spans="10:14">
      <c r="J684" s="1"/>
      <c r="L684" s="1"/>
      <c r="N684" s="1"/>
    </row>
    <row r="685" spans="10:14">
      <c r="J685" s="1"/>
      <c r="L685" s="1"/>
      <c r="N685" s="1"/>
    </row>
    <row r="686" spans="10:14">
      <c r="J686" s="1"/>
      <c r="L686" s="1"/>
      <c r="N686" s="1"/>
    </row>
    <row r="687" spans="10:14">
      <c r="J687" s="1"/>
      <c r="L687" s="1"/>
      <c r="N687" s="1"/>
    </row>
    <row r="688" spans="10:14">
      <c r="J688" s="1"/>
      <c r="L688" s="1"/>
      <c r="N688" s="1"/>
    </row>
    <row r="689" spans="10:14">
      <c r="J689" s="1"/>
      <c r="L689" s="1"/>
      <c r="N689" s="1"/>
    </row>
    <row r="690" spans="10:14">
      <c r="J690" s="1"/>
      <c r="L690" s="1"/>
      <c r="N690" s="1"/>
    </row>
    <row r="691" spans="10:14">
      <c r="J691" s="1"/>
      <c r="L691" s="1"/>
      <c r="N691" s="1"/>
    </row>
    <row r="692" spans="10:14">
      <c r="J692" s="1"/>
      <c r="L692" s="1"/>
      <c r="N692" s="1"/>
    </row>
    <row r="693" spans="10:14">
      <c r="J693" s="1"/>
      <c r="L693" s="1"/>
      <c r="N693" s="1"/>
    </row>
    <row r="694" spans="10:14">
      <c r="J694" s="1"/>
      <c r="L694" s="1"/>
      <c r="N694" s="1"/>
    </row>
    <row r="695" spans="10:14">
      <c r="J695" s="1"/>
      <c r="L695" s="1"/>
      <c r="N695" s="1"/>
    </row>
    <row r="696" spans="10:14">
      <c r="J696" s="1"/>
      <c r="L696" s="1"/>
      <c r="N696" s="1"/>
    </row>
    <row r="697" spans="10:14">
      <c r="J697" s="1"/>
      <c r="L697" s="1"/>
      <c r="N697" s="1"/>
    </row>
    <row r="698" spans="10:14">
      <c r="J698" s="1"/>
      <c r="L698" s="1"/>
      <c r="N698" s="1"/>
    </row>
    <row r="699" spans="10:14">
      <c r="J699" s="1"/>
      <c r="L699" s="1"/>
      <c r="N699" s="1"/>
    </row>
    <row r="700" spans="10:14">
      <c r="J700" s="1"/>
      <c r="L700" s="1"/>
      <c r="N700" s="1"/>
    </row>
    <row r="701" spans="10:14">
      <c r="J701" s="1"/>
      <c r="L701" s="1"/>
      <c r="N701" s="1"/>
    </row>
    <row r="702" spans="10:14">
      <c r="J702" s="1"/>
      <c r="L702" s="1"/>
      <c r="N702" s="1"/>
    </row>
    <row r="703" spans="10:14">
      <c r="J703" s="1"/>
      <c r="L703" s="1"/>
      <c r="N703" s="1"/>
    </row>
    <row r="704" spans="10:14">
      <c r="J704" s="1"/>
      <c r="L704" s="1"/>
      <c r="N704" s="1"/>
    </row>
    <row r="705" spans="10:14">
      <c r="J705" s="1"/>
      <c r="L705" s="1"/>
      <c r="N705" s="1"/>
    </row>
    <row r="706" spans="10:14">
      <c r="J706" s="1"/>
      <c r="L706" s="1"/>
      <c r="N706" s="1"/>
    </row>
    <row r="707" spans="10:14">
      <c r="J707" s="1"/>
      <c r="L707" s="1"/>
      <c r="N707" s="1"/>
    </row>
    <row r="708" spans="10:14">
      <c r="J708" s="1"/>
      <c r="L708" s="1"/>
      <c r="N708" s="1"/>
    </row>
    <row r="709" spans="10:14">
      <c r="J709" s="1"/>
      <c r="L709" s="1"/>
      <c r="N709" s="1"/>
    </row>
    <row r="710" spans="10:14">
      <c r="J710" s="1"/>
      <c r="L710" s="1"/>
      <c r="N710" s="1"/>
    </row>
    <row r="711" spans="10:14">
      <c r="J711" s="1"/>
      <c r="L711" s="1"/>
      <c r="N711" s="1"/>
    </row>
    <row r="712" spans="10:14">
      <c r="J712" s="1"/>
      <c r="L712" s="1"/>
      <c r="N712" s="1"/>
    </row>
    <row r="713" spans="10:14">
      <c r="J713" s="1"/>
      <c r="L713" s="1"/>
      <c r="N713" s="1"/>
    </row>
    <row r="714" spans="10:14">
      <c r="J714" s="1"/>
      <c r="L714" s="1"/>
      <c r="N714" s="1"/>
    </row>
    <row r="715" spans="10:14">
      <c r="J715" s="1"/>
      <c r="L715" s="1"/>
      <c r="N715" s="1"/>
    </row>
    <row r="716" spans="10:14">
      <c r="J716" s="1"/>
      <c r="L716" s="1"/>
      <c r="N716" s="1"/>
    </row>
    <row r="717" spans="10:14">
      <c r="J717" s="1"/>
      <c r="L717" s="1"/>
      <c r="N717" s="1"/>
    </row>
    <row r="718" spans="10:14">
      <c r="J718" s="1"/>
      <c r="L718" s="1"/>
      <c r="N718" s="1"/>
    </row>
    <row r="719" spans="10:14">
      <c r="J719" s="1"/>
      <c r="L719" s="1"/>
      <c r="N719" s="1"/>
    </row>
    <row r="720" spans="10:14">
      <c r="J720" s="1"/>
      <c r="L720" s="1"/>
      <c r="N720" s="1"/>
    </row>
    <row r="721" spans="10:14">
      <c r="J721" s="1"/>
      <c r="L721" s="1"/>
      <c r="N721" s="1"/>
    </row>
    <row r="722" spans="10:14">
      <c r="J722" s="1"/>
      <c r="L722" s="1"/>
      <c r="N722" s="1"/>
    </row>
    <row r="723" spans="10:14">
      <c r="J723" s="1"/>
      <c r="L723" s="1"/>
      <c r="N723" s="1"/>
    </row>
    <row r="724" spans="10:14">
      <c r="J724" s="1"/>
      <c r="L724" s="1"/>
      <c r="N724" s="1"/>
    </row>
    <row r="725" spans="10:14">
      <c r="J725" s="1"/>
      <c r="L725" s="1"/>
      <c r="N725" s="1"/>
    </row>
    <row r="726" spans="10:14">
      <c r="J726" s="1"/>
      <c r="L726" s="1"/>
      <c r="N726" s="1"/>
    </row>
    <row r="727" spans="10:14">
      <c r="J727" s="1"/>
      <c r="L727" s="1"/>
      <c r="N727" s="1"/>
    </row>
    <row r="728" spans="10:14">
      <c r="J728" s="1"/>
      <c r="L728" s="1"/>
      <c r="N728" s="1"/>
    </row>
    <row r="729" spans="10:14">
      <c r="J729" s="1"/>
      <c r="L729" s="1"/>
      <c r="N729" s="1"/>
    </row>
    <row r="730" spans="10:14">
      <c r="J730" s="1"/>
      <c r="L730" s="1"/>
      <c r="N730" s="1"/>
    </row>
    <row r="731" spans="10:14">
      <c r="J731" s="1"/>
      <c r="L731" s="1"/>
      <c r="N731" s="1"/>
    </row>
    <row r="732" spans="10:14">
      <c r="J732" s="1"/>
      <c r="L732" s="1"/>
      <c r="N732" s="1"/>
    </row>
    <row r="733" spans="10:14">
      <c r="J733" s="1"/>
      <c r="L733" s="1"/>
      <c r="N733" s="1"/>
    </row>
    <row r="734" spans="10:14">
      <c r="J734" s="1"/>
      <c r="L734" s="1"/>
      <c r="N734" s="1"/>
    </row>
    <row r="735" spans="10:14">
      <c r="J735" s="1"/>
      <c r="L735" s="1"/>
      <c r="N735" s="1"/>
    </row>
    <row r="736" spans="10:14">
      <c r="J736" s="1"/>
      <c r="L736" s="1"/>
      <c r="N736" s="1"/>
    </row>
    <row r="737" spans="10:14">
      <c r="J737" s="1"/>
      <c r="L737" s="1"/>
      <c r="N737" s="1"/>
    </row>
    <row r="738" spans="10:14">
      <c r="J738" s="1"/>
      <c r="L738" s="1"/>
      <c r="N738" s="1"/>
    </row>
    <row r="739" spans="10:14">
      <c r="J739" s="1"/>
      <c r="L739" s="1"/>
      <c r="N739" s="1"/>
    </row>
    <row r="740" spans="10:14">
      <c r="J740" s="1"/>
      <c r="L740" s="1"/>
      <c r="N740" s="1"/>
    </row>
    <row r="741" spans="10:14">
      <c r="J741" s="1"/>
      <c r="L741" s="1"/>
      <c r="N741" s="1"/>
    </row>
    <row r="742" spans="10:14">
      <c r="J742" s="1"/>
      <c r="L742" s="1"/>
      <c r="N742" s="1"/>
    </row>
    <row r="743" spans="10:14">
      <c r="J743" s="1"/>
      <c r="L743" s="1"/>
      <c r="N743" s="1"/>
    </row>
    <row r="744" spans="10:14">
      <c r="J744" s="1"/>
      <c r="L744" s="1"/>
      <c r="N744" s="1"/>
    </row>
    <row r="745" spans="10:14">
      <c r="J745" s="1"/>
      <c r="L745" s="1"/>
      <c r="N745" s="1"/>
    </row>
    <row r="746" spans="10:14">
      <c r="J746" s="1"/>
      <c r="L746" s="1"/>
      <c r="N746" s="1"/>
    </row>
    <row r="747" spans="10:14">
      <c r="J747" s="1"/>
      <c r="L747" s="1"/>
      <c r="N747" s="1"/>
    </row>
    <row r="748" spans="10:14">
      <c r="J748" s="1"/>
      <c r="L748" s="1"/>
      <c r="N748" s="1"/>
    </row>
    <row r="749" spans="10:14">
      <c r="J749" s="1"/>
      <c r="L749" s="1"/>
      <c r="N749" s="1"/>
    </row>
    <row r="750" spans="10:14">
      <c r="J750" s="1"/>
      <c r="L750" s="1"/>
      <c r="N750" s="1"/>
    </row>
    <row r="751" spans="10:14">
      <c r="J751" s="1"/>
      <c r="L751" s="1"/>
      <c r="N751" s="1"/>
    </row>
    <row r="752" spans="10:14">
      <c r="J752" s="1"/>
      <c r="L752" s="1"/>
      <c r="N752" s="1"/>
    </row>
    <row r="753" spans="10:14">
      <c r="J753" s="1"/>
      <c r="L753" s="1"/>
      <c r="N753" s="1"/>
    </row>
    <row r="754" spans="10:14">
      <c r="J754" s="1"/>
      <c r="L754" s="1"/>
      <c r="N754" s="1"/>
    </row>
    <row r="755" spans="10:14">
      <c r="J755" s="1"/>
      <c r="L755" s="1"/>
      <c r="N755" s="1"/>
    </row>
    <row r="756" spans="10:14">
      <c r="J756" s="1"/>
      <c r="L756" s="1"/>
      <c r="N756" s="1"/>
    </row>
    <row r="757" spans="10:14">
      <c r="J757" s="1"/>
      <c r="L757" s="1"/>
      <c r="N757" s="1"/>
    </row>
    <row r="758" spans="10:14">
      <c r="J758" s="1"/>
      <c r="L758" s="1"/>
      <c r="N758" s="1"/>
    </row>
    <row r="759" spans="10:14">
      <c r="J759" s="1"/>
      <c r="L759" s="1"/>
      <c r="N759" s="1"/>
    </row>
    <row r="760" spans="10:14">
      <c r="J760" s="1"/>
      <c r="L760" s="1"/>
      <c r="N760" s="1"/>
    </row>
    <row r="761" spans="10:14">
      <c r="J761" s="1"/>
      <c r="L761" s="1"/>
      <c r="N761" s="1"/>
    </row>
    <row r="762" spans="10:14">
      <c r="J762" s="1"/>
      <c r="L762" s="1"/>
      <c r="N762" s="1"/>
    </row>
    <row r="763" spans="10:14">
      <c r="J763" s="1"/>
      <c r="L763" s="1"/>
      <c r="N763" s="1"/>
    </row>
    <row r="764" spans="10:14">
      <c r="J764" s="1"/>
      <c r="L764" s="1"/>
      <c r="N764" s="1"/>
    </row>
    <row r="765" spans="10:14">
      <c r="J765" s="1"/>
      <c r="L765" s="1"/>
      <c r="N765" s="1"/>
    </row>
    <row r="766" spans="10:14">
      <c r="J766" s="1"/>
      <c r="L766" s="1"/>
      <c r="N766" s="1"/>
    </row>
    <row r="767" spans="10:14">
      <c r="J767" s="1"/>
      <c r="L767" s="1"/>
      <c r="N767" s="1"/>
    </row>
    <row r="768" spans="10:14">
      <c r="J768" s="1"/>
      <c r="L768" s="1"/>
      <c r="N768" s="1"/>
    </row>
    <row r="769" spans="10:14">
      <c r="J769" s="1"/>
      <c r="L769" s="1"/>
      <c r="N769" s="1"/>
    </row>
    <row r="770" spans="10:14">
      <c r="J770" s="1"/>
      <c r="L770" s="1"/>
      <c r="N770" s="1"/>
    </row>
    <row r="771" spans="10:14">
      <c r="J771" s="1"/>
      <c r="L771" s="1"/>
      <c r="N771" s="1"/>
    </row>
    <row r="772" spans="10:14">
      <c r="J772" s="1"/>
      <c r="L772" s="1"/>
      <c r="N772" s="1"/>
    </row>
    <row r="773" spans="10:14">
      <c r="J773" s="1"/>
      <c r="L773" s="1"/>
      <c r="N773" s="1"/>
    </row>
    <row r="774" spans="10:14">
      <c r="J774" s="1"/>
      <c r="L774" s="1"/>
      <c r="N774" s="1"/>
    </row>
    <row r="775" spans="10:14">
      <c r="J775" s="1"/>
      <c r="L775" s="1"/>
      <c r="N775" s="1"/>
    </row>
    <row r="776" spans="10:14">
      <c r="J776" s="1"/>
      <c r="L776" s="1"/>
      <c r="N776" s="1"/>
    </row>
    <row r="777" spans="10:14">
      <c r="J777" s="1"/>
      <c r="L777" s="1"/>
      <c r="N777" s="1"/>
    </row>
    <row r="778" spans="10:14">
      <c r="J778" s="1"/>
      <c r="L778" s="1"/>
      <c r="N778" s="1"/>
    </row>
    <row r="779" spans="10:14">
      <c r="J779" s="1"/>
      <c r="L779" s="1"/>
      <c r="N779" s="1"/>
    </row>
    <row r="780" spans="10:14">
      <c r="J780" s="1"/>
      <c r="L780" s="1"/>
      <c r="N780" s="1"/>
    </row>
    <row r="781" spans="10:14">
      <c r="J781" s="1"/>
      <c r="L781" s="1"/>
      <c r="N781" s="1"/>
    </row>
    <row r="782" spans="10:14">
      <c r="J782" s="1"/>
      <c r="L782" s="1"/>
      <c r="N782" s="1"/>
    </row>
    <row r="783" spans="10:14">
      <c r="J783" s="1"/>
      <c r="L783" s="1"/>
      <c r="N783" s="1"/>
    </row>
    <row r="784" spans="10:14">
      <c r="J784" s="1"/>
      <c r="L784" s="1"/>
      <c r="N784" s="1"/>
    </row>
    <row r="785" spans="10:14">
      <c r="J785" s="1"/>
      <c r="L785" s="1"/>
      <c r="N785" s="1"/>
    </row>
    <row r="786" spans="10:14">
      <c r="J786" s="1"/>
      <c r="L786" s="1"/>
      <c r="N786" s="1"/>
    </row>
    <row r="787" spans="10:14">
      <c r="J787" s="1"/>
      <c r="L787" s="1"/>
      <c r="N787" s="1"/>
    </row>
    <row r="788" spans="10:14">
      <c r="J788" s="1"/>
      <c r="L788" s="1"/>
      <c r="N788" s="1"/>
    </row>
    <row r="789" spans="10:14">
      <c r="J789" s="1"/>
      <c r="L789" s="1"/>
      <c r="N789" s="1"/>
    </row>
    <row r="790" spans="10:14">
      <c r="J790" s="1"/>
      <c r="L790" s="1"/>
      <c r="N790" s="1"/>
    </row>
    <row r="791" spans="10:14">
      <c r="J791" s="1"/>
      <c r="L791" s="1"/>
      <c r="N791" s="1"/>
    </row>
    <row r="792" spans="10:14">
      <c r="J792" s="1"/>
      <c r="L792" s="1"/>
      <c r="N792" s="1"/>
    </row>
    <row r="793" spans="10:14">
      <c r="J793" s="1"/>
      <c r="L793" s="1"/>
      <c r="N793" s="1"/>
    </row>
    <row r="794" spans="10:14">
      <c r="J794" s="1"/>
      <c r="L794" s="1"/>
      <c r="N794" s="1"/>
    </row>
    <row r="795" spans="10:14">
      <c r="J795" s="1"/>
      <c r="L795" s="1"/>
      <c r="N795" s="1"/>
    </row>
    <row r="796" spans="10:14">
      <c r="J796" s="1"/>
      <c r="L796" s="1"/>
      <c r="N796" s="1"/>
    </row>
    <row r="797" spans="10:14">
      <c r="J797" s="1"/>
      <c r="L797" s="1"/>
      <c r="N797" s="1"/>
    </row>
    <row r="798" spans="10:14">
      <c r="J798" s="1"/>
      <c r="L798" s="1"/>
      <c r="N798" s="1"/>
    </row>
    <row r="799" spans="10:14">
      <c r="J799" s="1"/>
      <c r="L799" s="1"/>
      <c r="N799" s="1"/>
    </row>
    <row r="800" spans="10:14">
      <c r="J800" s="1"/>
      <c r="L800" s="1"/>
      <c r="N800" s="1"/>
    </row>
    <row r="801" spans="10:14">
      <c r="J801" s="1"/>
      <c r="L801" s="1"/>
      <c r="N801" s="1"/>
    </row>
    <row r="802" spans="10:14">
      <c r="J802" s="1"/>
      <c r="L802" s="1"/>
      <c r="N802" s="1"/>
    </row>
    <row r="803" spans="10:14">
      <c r="J803" s="1"/>
      <c r="L803" s="1"/>
      <c r="N803" s="1"/>
    </row>
    <row r="804" spans="10:14">
      <c r="J804" s="1"/>
      <c r="L804" s="1"/>
      <c r="N804" s="1"/>
    </row>
    <row r="805" spans="10:14">
      <c r="J805" s="1"/>
      <c r="L805" s="1"/>
      <c r="N805" s="1"/>
    </row>
    <row r="806" spans="10:14">
      <c r="J806" s="1"/>
      <c r="L806" s="1"/>
      <c r="N806" s="1"/>
    </row>
    <row r="807" spans="10:14">
      <c r="J807" s="1"/>
      <c r="L807" s="1"/>
      <c r="N807" s="1"/>
    </row>
    <row r="808" spans="10:14">
      <c r="J808" s="1"/>
      <c r="L808" s="1"/>
      <c r="N808" s="1"/>
    </row>
    <row r="809" spans="10:14">
      <c r="J809" s="1"/>
      <c r="L809" s="1"/>
      <c r="N809" s="1"/>
    </row>
    <row r="810" spans="10:14">
      <c r="J810" s="1"/>
      <c r="L810" s="1"/>
      <c r="N810" s="1"/>
    </row>
    <row r="811" spans="10:14">
      <c r="J811" s="1"/>
      <c r="L811" s="1"/>
      <c r="N811" s="1"/>
    </row>
    <row r="812" spans="10:14">
      <c r="J812" s="1"/>
      <c r="L812" s="1"/>
      <c r="N812" s="1"/>
    </row>
    <row r="813" spans="10:14">
      <c r="J813" s="1"/>
      <c r="L813" s="1"/>
      <c r="N813" s="1"/>
    </row>
    <row r="814" spans="10:14">
      <c r="J814" s="1"/>
      <c r="L814" s="1"/>
      <c r="N814" s="1"/>
    </row>
    <row r="815" spans="10:14">
      <c r="J815" s="1"/>
      <c r="L815" s="1"/>
      <c r="N815" s="1"/>
    </row>
    <row r="816" spans="10:14">
      <c r="J816" s="1"/>
      <c r="L816" s="1"/>
      <c r="N816" s="1"/>
    </row>
    <row r="817" spans="10:14">
      <c r="J817" s="1"/>
      <c r="L817" s="1"/>
      <c r="N817" s="1"/>
    </row>
    <row r="818" spans="10:14">
      <c r="J818" s="1"/>
      <c r="L818" s="1"/>
      <c r="N818" s="1"/>
    </row>
    <row r="819" spans="10:14">
      <c r="J819" s="1"/>
      <c r="L819" s="1"/>
      <c r="N819" s="1"/>
    </row>
    <row r="820" spans="10:14">
      <c r="J820" s="1"/>
      <c r="L820" s="1"/>
      <c r="N820" s="1"/>
    </row>
    <row r="821" spans="10:14">
      <c r="J821" s="1"/>
      <c r="L821" s="1"/>
      <c r="N821" s="1"/>
    </row>
    <row r="822" spans="10:14">
      <c r="J822" s="1"/>
      <c r="L822" s="1"/>
      <c r="N822" s="1"/>
    </row>
    <row r="823" spans="10:14">
      <c r="J823" s="1"/>
      <c r="L823" s="1"/>
      <c r="N823" s="1"/>
    </row>
    <row r="824" spans="10:14">
      <c r="J824" s="1"/>
      <c r="L824" s="1"/>
      <c r="N824" s="1"/>
    </row>
    <row r="825" spans="10:14">
      <c r="J825" s="1"/>
      <c r="L825" s="1"/>
      <c r="N825" s="1"/>
    </row>
    <row r="826" spans="10:14">
      <c r="J826" s="1"/>
      <c r="L826" s="1"/>
      <c r="N826" s="1"/>
    </row>
    <row r="827" spans="10:14">
      <c r="J827" s="1"/>
      <c r="L827" s="1"/>
      <c r="N827" s="1"/>
    </row>
    <row r="828" spans="10:14">
      <c r="J828" s="1"/>
      <c r="L828" s="1"/>
      <c r="N828" s="1"/>
    </row>
    <row r="829" spans="10:14">
      <c r="J829" s="1"/>
      <c r="L829" s="1"/>
      <c r="N829" s="1"/>
    </row>
    <row r="830" spans="10:14">
      <c r="J830" s="1"/>
      <c r="L830" s="1"/>
      <c r="N830" s="1"/>
    </row>
    <row r="831" spans="10:14">
      <c r="J831" s="1"/>
      <c r="L831" s="1"/>
      <c r="N831" s="1"/>
    </row>
    <row r="832" spans="10:14">
      <c r="J832" s="1"/>
      <c r="L832" s="1"/>
      <c r="N832" s="1"/>
    </row>
    <row r="833" spans="10:14">
      <c r="J833" s="1"/>
      <c r="L833" s="1"/>
      <c r="N833" s="1"/>
    </row>
    <row r="834" spans="10:14">
      <c r="J834" s="1"/>
      <c r="L834" s="1"/>
      <c r="N834" s="1"/>
    </row>
    <row r="835" spans="10:14">
      <c r="J835" s="1"/>
      <c r="L835" s="1"/>
      <c r="N835" s="1"/>
    </row>
    <row r="836" spans="10:14">
      <c r="J836" s="1"/>
      <c r="L836" s="1"/>
      <c r="N836" s="1"/>
    </row>
    <row r="837" spans="10:14">
      <c r="J837" s="1"/>
      <c r="L837" s="1"/>
      <c r="N837" s="1"/>
    </row>
    <row r="838" spans="10:14">
      <c r="J838" s="1"/>
      <c r="L838" s="1"/>
      <c r="N838" s="1"/>
    </row>
    <row r="839" spans="10:14">
      <c r="J839" s="1"/>
      <c r="L839" s="1"/>
      <c r="N839" s="1"/>
    </row>
    <row r="840" spans="10:14">
      <c r="J840" s="1"/>
      <c r="L840" s="1"/>
      <c r="N840" s="1"/>
    </row>
    <row r="841" spans="10:14">
      <c r="J841" s="1"/>
      <c r="L841" s="1"/>
      <c r="N841" s="1"/>
    </row>
    <row r="842" spans="10:14">
      <c r="J842" s="1"/>
      <c r="L842" s="1"/>
      <c r="N842" s="1"/>
    </row>
    <row r="843" spans="10:14">
      <c r="J843" s="1"/>
      <c r="L843" s="1"/>
      <c r="N843" s="1"/>
    </row>
    <row r="844" spans="10:14">
      <c r="J844" s="1"/>
      <c r="L844" s="1"/>
      <c r="N844" s="1"/>
    </row>
    <row r="845" spans="10:14">
      <c r="J845" s="1"/>
      <c r="L845" s="1"/>
      <c r="N845" s="1"/>
    </row>
    <row r="846" spans="10:14">
      <c r="J846" s="1"/>
      <c r="L846" s="1"/>
      <c r="N846" s="1"/>
    </row>
    <row r="847" spans="10:14">
      <c r="J847" s="1"/>
      <c r="L847" s="1"/>
      <c r="N847" s="1"/>
    </row>
    <row r="848" spans="10:14">
      <c r="J848" s="1"/>
      <c r="L848" s="1"/>
      <c r="N848" s="1"/>
    </row>
    <row r="849" spans="10:14">
      <c r="J849" s="1"/>
      <c r="L849" s="1"/>
      <c r="N849" s="1"/>
    </row>
    <row r="850" spans="10:14">
      <c r="J850" s="1"/>
      <c r="L850" s="1"/>
      <c r="N850" s="1"/>
    </row>
    <row r="851" spans="10:14">
      <c r="J851" s="1"/>
      <c r="L851" s="1"/>
      <c r="N851" s="1"/>
    </row>
    <row r="852" spans="10:14">
      <c r="J852" s="1"/>
      <c r="L852" s="1"/>
      <c r="N852" s="1"/>
    </row>
    <row r="853" spans="10:14">
      <c r="J853" s="1"/>
      <c r="L853" s="1"/>
      <c r="N853" s="1"/>
    </row>
    <row r="854" spans="10:14">
      <c r="J854" s="1"/>
      <c r="L854" s="1"/>
      <c r="N854" s="1"/>
    </row>
    <row r="855" spans="10:14">
      <c r="J855" s="1"/>
      <c r="L855" s="1"/>
      <c r="N855" s="1"/>
    </row>
    <row r="856" spans="10:14">
      <c r="J856" s="1"/>
      <c r="L856" s="1"/>
      <c r="N856" s="1"/>
    </row>
    <row r="857" spans="10:14">
      <c r="J857" s="1"/>
      <c r="L857" s="1"/>
      <c r="N857" s="1"/>
    </row>
    <row r="858" spans="10:14">
      <c r="J858" s="1"/>
      <c r="L858" s="1"/>
      <c r="N858" s="1"/>
    </row>
    <row r="859" spans="10:14">
      <c r="J859" s="1"/>
      <c r="L859" s="1"/>
      <c r="N859" s="1"/>
    </row>
    <row r="860" spans="10:14">
      <c r="J860" s="1"/>
      <c r="L860" s="1"/>
      <c r="N860" s="1"/>
    </row>
    <row r="861" spans="10:14">
      <c r="J861" s="1"/>
      <c r="L861" s="1"/>
      <c r="N861" s="1"/>
    </row>
    <row r="862" spans="10:14">
      <c r="J862" s="1"/>
      <c r="L862" s="1"/>
      <c r="N862" s="1"/>
    </row>
    <row r="863" spans="10:14">
      <c r="J863" s="1"/>
      <c r="L863" s="1"/>
      <c r="N863" s="1"/>
    </row>
    <row r="864" spans="10:14">
      <c r="J864" s="1"/>
      <c r="L864" s="1"/>
      <c r="N864" s="1"/>
    </row>
    <row r="865" spans="10:14">
      <c r="J865" s="1"/>
      <c r="L865" s="1"/>
      <c r="N865" s="1"/>
    </row>
    <row r="866" spans="10:14">
      <c r="J866" s="1"/>
      <c r="L866" s="1"/>
      <c r="N866" s="1"/>
    </row>
    <row r="867" spans="10:14">
      <c r="J867" s="1"/>
      <c r="L867" s="1"/>
      <c r="N867" s="1"/>
    </row>
    <row r="868" spans="10:14">
      <c r="J868" s="1"/>
      <c r="L868" s="1"/>
      <c r="N868" s="1"/>
    </row>
    <row r="869" spans="10:14">
      <c r="J869" s="1"/>
      <c r="L869" s="1"/>
      <c r="N869" s="1"/>
    </row>
    <row r="870" spans="10:14">
      <c r="J870" s="1"/>
      <c r="L870" s="1"/>
      <c r="N870" s="1"/>
    </row>
    <row r="871" spans="10:14">
      <c r="J871" s="1"/>
      <c r="L871" s="1"/>
      <c r="N871" s="1"/>
    </row>
    <row r="872" spans="10:14">
      <c r="J872" s="1"/>
      <c r="L872" s="1"/>
      <c r="N872" s="1"/>
    </row>
    <row r="873" spans="10:14">
      <c r="J873" s="1"/>
      <c r="L873" s="1"/>
      <c r="N873" s="1"/>
    </row>
    <row r="874" spans="10:14">
      <c r="J874" s="1"/>
      <c r="L874" s="1"/>
      <c r="N874" s="1"/>
    </row>
    <row r="875" spans="10:14">
      <c r="J875" s="1"/>
      <c r="L875" s="1"/>
      <c r="N875" s="1"/>
    </row>
    <row r="876" spans="10:14">
      <c r="J876" s="1"/>
      <c r="L876" s="1"/>
      <c r="N876" s="1"/>
    </row>
    <row r="877" spans="10:14">
      <c r="J877" s="1"/>
      <c r="L877" s="1"/>
      <c r="N877" s="1"/>
    </row>
    <row r="878" spans="10:14">
      <c r="J878" s="1"/>
      <c r="L878" s="1"/>
      <c r="N878" s="1"/>
    </row>
    <row r="879" spans="10:14">
      <c r="J879" s="1"/>
      <c r="L879" s="1"/>
      <c r="N879" s="1"/>
    </row>
    <row r="880" spans="10:14">
      <c r="J880" s="1"/>
      <c r="L880" s="1"/>
      <c r="N880" s="1"/>
    </row>
    <row r="881" spans="10:14">
      <c r="J881" s="1"/>
      <c r="L881" s="1"/>
      <c r="N881" s="1"/>
    </row>
    <row r="882" spans="10:14">
      <c r="J882" s="1"/>
      <c r="L882" s="1"/>
      <c r="N882" s="1"/>
    </row>
    <row r="883" spans="10:14">
      <c r="J883" s="1"/>
      <c r="L883" s="1"/>
      <c r="N883" s="1"/>
    </row>
    <row r="884" spans="10:14">
      <c r="J884" s="1"/>
      <c r="L884" s="1"/>
      <c r="N884" s="1"/>
    </row>
    <row r="885" spans="10:14">
      <c r="J885" s="1"/>
      <c r="L885" s="1"/>
      <c r="N885" s="1"/>
    </row>
    <row r="886" spans="10:14">
      <c r="J886" s="1"/>
      <c r="L886" s="1"/>
      <c r="N886" s="1"/>
    </row>
    <row r="887" spans="10:14">
      <c r="J887" s="1"/>
      <c r="L887" s="1"/>
      <c r="N887" s="1"/>
    </row>
    <row r="888" spans="10:14">
      <c r="J888" s="1"/>
      <c r="L888" s="1"/>
      <c r="N888" s="1"/>
    </row>
    <row r="889" spans="10:14">
      <c r="J889" s="1"/>
      <c r="L889" s="1"/>
      <c r="N889" s="1"/>
    </row>
    <row r="890" spans="10:14">
      <c r="J890" s="1"/>
      <c r="L890" s="1"/>
      <c r="N890" s="1"/>
    </row>
    <row r="891" spans="10:14">
      <c r="J891" s="1"/>
      <c r="L891" s="1"/>
      <c r="N891" s="1"/>
    </row>
    <row r="892" spans="10:14">
      <c r="J892" s="1"/>
      <c r="L892" s="1"/>
      <c r="N892" s="1"/>
    </row>
    <row r="893" spans="10:14">
      <c r="J893" s="1"/>
      <c r="L893" s="1"/>
      <c r="N893" s="1"/>
    </row>
    <row r="894" spans="10:14">
      <c r="J894" s="1"/>
      <c r="L894" s="1"/>
      <c r="N894" s="1"/>
    </row>
    <row r="895" spans="10:14">
      <c r="J895" s="1"/>
      <c r="L895" s="1"/>
      <c r="N895" s="1"/>
    </row>
    <row r="896" spans="10:14">
      <c r="J896" s="1"/>
      <c r="L896" s="1"/>
      <c r="N896" s="1"/>
    </row>
    <row r="897" spans="10:14">
      <c r="J897" s="1"/>
      <c r="L897" s="1"/>
      <c r="N897" s="1"/>
    </row>
    <row r="898" spans="10:14">
      <c r="J898" s="1"/>
      <c r="L898" s="1"/>
      <c r="N898" s="1"/>
    </row>
    <row r="899" spans="10:14">
      <c r="J899" s="1"/>
      <c r="L899" s="1"/>
      <c r="N899" s="1"/>
    </row>
    <row r="900" spans="10:14">
      <c r="J900" s="1"/>
      <c r="L900" s="1"/>
      <c r="N900" s="1"/>
    </row>
    <row r="901" spans="10:14">
      <c r="J901" s="1"/>
      <c r="L901" s="1"/>
      <c r="N901" s="1"/>
    </row>
    <row r="902" spans="10:14">
      <c r="J902" s="1"/>
      <c r="L902" s="1"/>
      <c r="N902" s="1"/>
    </row>
    <row r="903" spans="10:14">
      <c r="J903" s="1"/>
      <c r="L903" s="1"/>
      <c r="N903" s="1"/>
    </row>
    <row r="904" spans="10:14">
      <c r="J904" s="1"/>
      <c r="L904" s="1"/>
      <c r="N904" s="1"/>
    </row>
    <row r="905" spans="10:14">
      <c r="J905" s="1"/>
      <c r="L905" s="1"/>
      <c r="N905" s="1"/>
    </row>
    <row r="906" spans="10:14">
      <c r="J906" s="1"/>
      <c r="L906" s="1"/>
      <c r="N906" s="1"/>
    </row>
    <row r="907" spans="10:14">
      <c r="J907" s="1"/>
      <c r="L907" s="1"/>
      <c r="N907" s="1"/>
    </row>
    <row r="908" spans="10:14">
      <c r="J908" s="1"/>
      <c r="L908" s="1"/>
      <c r="N908" s="1"/>
    </row>
    <row r="909" spans="10:14">
      <c r="J909" s="1"/>
      <c r="L909" s="1"/>
      <c r="N909" s="1"/>
    </row>
    <row r="910" spans="10:14">
      <c r="J910" s="1"/>
      <c r="L910" s="1"/>
      <c r="N910" s="1"/>
    </row>
    <row r="911" spans="10:14">
      <c r="J911" s="1"/>
      <c r="L911" s="1"/>
      <c r="N911" s="1"/>
    </row>
    <row r="912" spans="10:14">
      <c r="J912" s="1"/>
      <c r="L912" s="1"/>
      <c r="N912" s="1"/>
    </row>
    <row r="913" spans="10:14">
      <c r="J913" s="1"/>
      <c r="L913" s="1"/>
      <c r="N913" s="1"/>
    </row>
    <row r="914" spans="10:14">
      <c r="J914" s="1"/>
      <c r="L914" s="1"/>
      <c r="N914" s="1"/>
    </row>
    <row r="915" spans="10:14">
      <c r="J915" s="1"/>
      <c r="L915" s="1"/>
      <c r="N915" s="1"/>
    </row>
    <row r="916" spans="10:14">
      <c r="J916" s="1"/>
      <c r="L916" s="1"/>
      <c r="N916" s="1"/>
    </row>
    <row r="917" spans="10:14">
      <c r="J917" s="1"/>
      <c r="L917" s="1"/>
      <c r="N917" s="1"/>
    </row>
    <row r="918" spans="10:14">
      <c r="J918" s="1"/>
      <c r="L918" s="1"/>
      <c r="N918" s="1"/>
    </row>
    <row r="919" spans="10:14">
      <c r="J919" s="1"/>
      <c r="L919" s="1"/>
      <c r="N919" s="1"/>
    </row>
    <row r="920" spans="10:14">
      <c r="J920" s="1"/>
      <c r="L920" s="1"/>
      <c r="N920" s="1"/>
    </row>
    <row r="921" spans="10:14">
      <c r="J921" s="1"/>
      <c r="L921" s="1"/>
      <c r="N921" s="1"/>
    </row>
    <row r="922" spans="10:14">
      <c r="J922" s="1"/>
      <c r="L922" s="1"/>
      <c r="N922" s="1"/>
    </row>
    <row r="923" spans="10:14">
      <c r="J923" s="1"/>
      <c r="L923" s="1"/>
      <c r="N923" s="1"/>
    </row>
    <row r="924" spans="10:14">
      <c r="J924" s="1"/>
      <c r="L924" s="1"/>
      <c r="N924" s="1"/>
    </row>
    <row r="925" spans="10:14">
      <c r="J925" s="1"/>
      <c r="L925" s="1"/>
      <c r="N925" s="1"/>
    </row>
    <row r="926" spans="10:14">
      <c r="J926" s="1"/>
      <c r="L926" s="1"/>
      <c r="N926" s="1"/>
    </row>
    <row r="927" spans="10:14">
      <c r="J927" s="1"/>
      <c r="L927" s="1"/>
      <c r="N927" s="1"/>
    </row>
    <row r="928" spans="10:14">
      <c r="J928" s="1"/>
      <c r="L928" s="1"/>
      <c r="N928" s="1"/>
    </row>
    <row r="929" spans="10:14">
      <c r="J929" s="1"/>
      <c r="L929" s="1"/>
      <c r="N929" s="1"/>
    </row>
    <row r="930" spans="10:14">
      <c r="J930" s="1"/>
      <c r="L930" s="1"/>
      <c r="N930" s="1"/>
    </row>
    <row r="931" spans="10:14">
      <c r="J931" s="1"/>
      <c r="L931" s="1"/>
      <c r="N931" s="1"/>
    </row>
    <row r="932" spans="10:14">
      <c r="J932" s="1"/>
      <c r="L932" s="1"/>
      <c r="N932" s="1"/>
    </row>
    <row r="933" spans="10:14">
      <c r="J933" s="1"/>
      <c r="L933" s="1"/>
      <c r="N933" s="1"/>
    </row>
    <row r="934" spans="10:14">
      <c r="J934" s="1"/>
      <c r="L934" s="1"/>
      <c r="N934" s="1"/>
    </row>
    <row r="935" spans="10:14">
      <c r="J935" s="1"/>
      <c r="L935" s="1"/>
      <c r="N935" s="1"/>
    </row>
    <row r="936" spans="10:14">
      <c r="J936" s="1"/>
      <c r="L936" s="1"/>
      <c r="N936" s="1"/>
    </row>
    <row r="937" spans="10:14">
      <c r="J937" s="1"/>
      <c r="L937" s="1"/>
      <c r="N937" s="1"/>
    </row>
    <row r="938" spans="10:14">
      <c r="J938" s="1"/>
      <c r="L938" s="1"/>
      <c r="N938" s="1"/>
    </row>
    <row r="939" spans="10:14">
      <c r="J939" s="1"/>
      <c r="L939" s="1"/>
      <c r="N939" s="1"/>
    </row>
    <row r="940" spans="10:14">
      <c r="J940" s="1"/>
      <c r="L940" s="1"/>
      <c r="N940" s="1"/>
    </row>
    <row r="941" spans="10:14">
      <c r="J941" s="1"/>
      <c r="L941" s="1"/>
      <c r="N941" s="1"/>
    </row>
    <row r="942" spans="10:14">
      <c r="J942" s="1"/>
      <c r="L942" s="1"/>
      <c r="N942" s="1"/>
    </row>
    <row r="943" spans="10:14">
      <c r="J943" s="1"/>
      <c r="L943" s="1"/>
      <c r="N943" s="1"/>
    </row>
    <row r="944" spans="10:14">
      <c r="J944" s="1"/>
      <c r="L944" s="1"/>
      <c r="N944" s="1"/>
    </row>
    <row r="945" spans="10:14">
      <c r="J945" s="1"/>
      <c r="L945" s="1"/>
      <c r="N945" s="1"/>
    </row>
    <row r="946" spans="10:14">
      <c r="J946" s="1"/>
      <c r="L946" s="1"/>
      <c r="N946" s="1"/>
    </row>
    <row r="947" spans="10:14">
      <c r="J947" s="1"/>
      <c r="L947" s="1"/>
      <c r="N947" s="1"/>
    </row>
    <row r="948" spans="10:14">
      <c r="J948" s="1"/>
      <c r="L948" s="1"/>
      <c r="N948" s="1"/>
    </row>
    <row r="949" spans="10:14">
      <c r="J949" s="1"/>
      <c r="L949" s="1"/>
      <c r="N949" s="1"/>
    </row>
    <row r="950" spans="10:14">
      <c r="J950" s="1"/>
      <c r="L950" s="1"/>
      <c r="N950" s="1"/>
    </row>
    <row r="951" spans="10:14">
      <c r="J951" s="1"/>
      <c r="L951" s="1"/>
      <c r="N951" s="1"/>
    </row>
    <row r="952" spans="10:14">
      <c r="J952" s="1"/>
      <c r="L952" s="1"/>
      <c r="N952" s="1"/>
    </row>
    <row r="953" spans="10:14">
      <c r="J953" s="1"/>
      <c r="L953" s="1"/>
      <c r="N953" s="1"/>
    </row>
    <row r="954" spans="10:14">
      <c r="J954" s="1"/>
      <c r="L954" s="1"/>
      <c r="N954" s="1"/>
    </row>
    <row r="955" spans="10:14">
      <c r="J955" s="1"/>
      <c r="L955" s="1"/>
      <c r="N955" s="1"/>
    </row>
    <row r="956" spans="10:14">
      <c r="J956" s="1"/>
      <c r="L956" s="1"/>
      <c r="N956" s="1"/>
    </row>
    <row r="957" spans="10:14">
      <c r="J957" s="1"/>
      <c r="L957" s="1"/>
      <c r="N957" s="1"/>
    </row>
    <row r="958" spans="10:14">
      <c r="J958" s="1"/>
      <c r="L958" s="1"/>
      <c r="N958" s="1"/>
    </row>
    <row r="959" spans="10:14">
      <c r="J959" s="1"/>
      <c r="L959" s="1"/>
      <c r="N959" s="1"/>
    </row>
    <row r="960" spans="10:14">
      <c r="J960" s="1"/>
      <c r="L960" s="1"/>
      <c r="N960" s="1"/>
    </row>
    <row r="961" spans="10:14">
      <c r="J961" s="1"/>
      <c r="L961" s="1"/>
      <c r="N961" s="1"/>
    </row>
    <row r="962" spans="10:14">
      <c r="J962" s="1"/>
      <c r="L962" s="1"/>
      <c r="N962" s="1"/>
    </row>
    <row r="963" spans="10:14">
      <c r="J963" s="1"/>
      <c r="L963" s="1"/>
      <c r="N963" s="1"/>
    </row>
    <row r="964" spans="10:14">
      <c r="J964" s="1"/>
      <c r="L964" s="1"/>
      <c r="N964" s="1"/>
    </row>
    <row r="965" spans="10:14">
      <c r="J965" s="1"/>
      <c r="L965" s="1"/>
      <c r="N965" s="1"/>
    </row>
    <row r="966" spans="10:14">
      <c r="J966" s="1"/>
      <c r="L966" s="1"/>
      <c r="N966" s="1"/>
    </row>
    <row r="967" spans="10:14">
      <c r="J967" s="1"/>
      <c r="L967" s="1"/>
      <c r="N967" s="1"/>
    </row>
    <row r="968" spans="10:14">
      <c r="J968" s="1"/>
      <c r="L968" s="1"/>
      <c r="N968" s="1"/>
    </row>
    <row r="969" spans="10:14">
      <c r="J969" s="1"/>
      <c r="L969" s="1"/>
      <c r="N969" s="1"/>
    </row>
    <row r="970" spans="10:14">
      <c r="J970" s="1"/>
      <c r="L970" s="1"/>
      <c r="N970" s="1"/>
    </row>
    <row r="971" spans="10:14">
      <c r="J971" s="1"/>
      <c r="L971" s="1"/>
      <c r="N971" s="1"/>
    </row>
    <row r="972" spans="10:14">
      <c r="J972" s="1"/>
      <c r="L972" s="1"/>
      <c r="N972" s="1"/>
    </row>
    <row r="973" spans="10:14">
      <c r="J973" s="1"/>
      <c r="L973" s="1"/>
      <c r="N973" s="1"/>
    </row>
    <row r="974" spans="10:14">
      <c r="J974" s="1"/>
      <c r="L974" s="1"/>
      <c r="N974" s="1"/>
    </row>
    <row r="975" spans="10:14">
      <c r="J975" s="1"/>
      <c r="L975" s="1"/>
      <c r="N975" s="1"/>
    </row>
    <row r="976" spans="10:14">
      <c r="J976" s="1"/>
      <c r="L976" s="1"/>
      <c r="N976" s="1"/>
    </row>
    <row r="977" spans="10:14">
      <c r="J977" s="1"/>
      <c r="L977" s="1"/>
      <c r="N977" s="1"/>
    </row>
    <row r="978" spans="10:14">
      <c r="J978" s="1"/>
      <c r="L978" s="1"/>
      <c r="N978" s="1"/>
    </row>
    <row r="979" spans="10:14">
      <c r="J979" s="1"/>
      <c r="L979" s="1"/>
      <c r="N979" s="1"/>
    </row>
    <row r="980" spans="10:14">
      <c r="J980" s="1"/>
      <c r="L980" s="1"/>
      <c r="N980" s="1"/>
    </row>
    <row r="981" spans="10:14">
      <c r="J981" s="1"/>
      <c r="L981" s="1"/>
      <c r="N981" s="1"/>
    </row>
    <row r="982" spans="10:14">
      <c r="J982" s="1"/>
      <c r="L982" s="1"/>
      <c r="N982" s="1"/>
    </row>
    <row r="983" spans="10:14">
      <c r="J983" s="1"/>
      <c r="L983" s="1"/>
      <c r="N983" s="1"/>
    </row>
    <row r="984" spans="10:14">
      <c r="J984" s="1"/>
      <c r="L984" s="1"/>
      <c r="N984" s="1"/>
    </row>
    <row r="985" spans="10:14">
      <c r="J985" s="1"/>
      <c r="L985" s="1"/>
      <c r="N985" s="1"/>
    </row>
    <row r="986" spans="10:14">
      <c r="J986" s="1"/>
      <c r="L986" s="1"/>
      <c r="N986" s="1"/>
    </row>
    <row r="987" spans="10:14">
      <c r="J987" s="1"/>
      <c r="L987" s="1"/>
      <c r="N987" s="1"/>
    </row>
    <row r="988" spans="10:14">
      <c r="J988" s="1"/>
      <c r="L988" s="1"/>
      <c r="N988" s="1"/>
    </row>
    <row r="989" spans="10:14">
      <c r="J989" s="1"/>
      <c r="L989" s="1"/>
      <c r="N989" s="1"/>
    </row>
    <row r="990" spans="10:14">
      <c r="J990" s="1"/>
      <c r="L990" s="1"/>
      <c r="N990" s="1"/>
    </row>
    <row r="991" spans="10:14">
      <c r="J991" s="1"/>
      <c r="L991" s="1"/>
      <c r="N991" s="1"/>
    </row>
    <row r="992" spans="10:14">
      <c r="J992" s="1"/>
      <c r="L992" s="1"/>
      <c r="N992" s="1"/>
    </row>
    <row r="993" spans="10:14">
      <c r="J993" s="1"/>
      <c r="L993" s="1"/>
      <c r="N993" s="1"/>
    </row>
    <row r="994" spans="10:14">
      <c r="J994" s="1"/>
      <c r="L994" s="1"/>
      <c r="N994" s="1"/>
    </row>
    <row r="995" spans="10:14">
      <c r="J995" s="1"/>
      <c r="L995" s="1"/>
      <c r="N995" s="1"/>
    </row>
    <row r="996" spans="10:14">
      <c r="J996" s="1"/>
      <c r="L996" s="1"/>
      <c r="N996" s="1"/>
    </row>
    <row r="997" spans="10:14">
      <c r="J997" s="1"/>
      <c r="L997" s="1"/>
      <c r="N997" s="1"/>
    </row>
    <row r="998" spans="10:14">
      <c r="J998" s="1"/>
      <c r="L998" s="1"/>
      <c r="N998" s="1"/>
    </row>
    <row r="999" spans="10:14">
      <c r="J999" s="1"/>
      <c r="L999" s="1"/>
      <c r="N999" s="1"/>
    </row>
    <row r="1000" spans="10:14">
      <c r="J1000" s="1"/>
      <c r="L1000" s="1"/>
      <c r="N1000" s="1"/>
    </row>
    <row r="1001" spans="10:14">
      <c r="J1001" s="1"/>
      <c r="L1001" s="1"/>
      <c r="N1001" s="1"/>
    </row>
    <row r="1002" spans="10:14">
      <c r="J1002" s="1"/>
      <c r="L1002" s="1"/>
      <c r="N1002" s="1"/>
    </row>
    <row r="1003" spans="10:14">
      <c r="J1003" s="1"/>
      <c r="L1003" s="1"/>
      <c r="N1003" s="1"/>
    </row>
    <row r="1004" spans="10:14">
      <c r="J1004" s="1"/>
      <c r="L1004" s="1"/>
      <c r="N1004" s="1"/>
    </row>
    <row r="1005" spans="10:14">
      <c r="J1005" s="1"/>
      <c r="L1005" s="1"/>
      <c r="N1005" s="1"/>
    </row>
    <row r="1006" spans="10:14">
      <c r="J1006" s="1"/>
      <c r="L1006" s="1"/>
      <c r="N1006" s="1"/>
    </row>
    <row r="1007" spans="10:14">
      <c r="J1007" s="1"/>
      <c r="L1007" s="1"/>
      <c r="N1007" s="1"/>
    </row>
    <row r="1008" spans="10:14">
      <c r="J1008" s="1"/>
      <c r="L1008" s="1"/>
      <c r="N1008" s="1"/>
    </row>
    <row r="1009" spans="10:14">
      <c r="J1009" s="1"/>
      <c r="L1009" s="1"/>
      <c r="N1009" s="1"/>
    </row>
    <row r="1010" spans="10:14">
      <c r="J1010" s="1"/>
      <c r="L1010" s="1"/>
      <c r="N1010" s="1"/>
    </row>
  </sheetData>
  <mergeCells count="1">
    <mergeCell ref="M7:N12"/>
  </mergeCell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H91"/>
  <sheetViews>
    <sheetView zoomScale="80" zoomScaleNormal="80" workbookViewId="0">
      <selection activeCell="J25" sqref="J25"/>
    </sheetView>
  </sheetViews>
  <sheetFormatPr defaultRowHeight="14.45"/>
  <cols>
    <col min="2" max="2" width="11.28515625" customWidth="1"/>
    <col min="3" max="3" width="15.85546875" customWidth="1"/>
    <col min="4" max="4" width="18.42578125" customWidth="1"/>
    <col min="5" max="5" width="3.42578125" customWidth="1"/>
    <col min="6" max="6" width="2.85546875" customWidth="1"/>
    <col min="7" max="7" width="10" bestFit="1" customWidth="1"/>
    <col min="9" max="9" width="5.7109375" customWidth="1"/>
    <col min="13" max="13" width="8.5703125" customWidth="1"/>
    <col min="14" max="14" width="5.42578125" customWidth="1"/>
    <col min="15" max="15" width="12" bestFit="1" customWidth="1"/>
    <col min="18" max="18" width="11.5703125" customWidth="1"/>
    <col min="19" max="19" width="14.140625" customWidth="1"/>
    <col min="21" max="21" width="3.5703125" customWidth="1"/>
    <col min="22" max="22" width="9.140625" customWidth="1"/>
    <col min="23" max="23" width="11.7109375" customWidth="1"/>
    <col min="26" max="26" width="9.5703125" bestFit="1" customWidth="1"/>
  </cols>
  <sheetData>
    <row r="1" spans="1:27">
      <c r="A1" s="25" t="s">
        <v>41</v>
      </c>
      <c r="B1" s="25"/>
    </row>
    <row r="2" spans="1:27">
      <c r="C2" t="s">
        <v>42</v>
      </c>
      <c r="G2" s="61" t="s">
        <v>43</v>
      </c>
      <c r="H2" s="61"/>
      <c r="J2" t="s">
        <v>44</v>
      </c>
      <c r="K2" t="s">
        <v>45</v>
      </c>
      <c r="L2" s="61" t="s">
        <v>46</v>
      </c>
      <c r="M2" s="61"/>
      <c r="Q2" t="s">
        <v>47</v>
      </c>
      <c r="R2" t="s">
        <v>48</v>
      </c>
      <c r="S2" t="s">
        <v>49</v>
      </c>
      <c r="W2" t="s">
        <v>50</v>
      </c>
    </row>
    <row r="3" spans="1:27">
      <c r="C3" t="s">
        <v>51</v>
      </c>
      <c r="D3" s="7">
        <v>2.5779738384943087</v>
      </c>
      <c r="G3" s="16">
        <f>Main!$A22</f>
        <v>1</v>
      </c>
      <c r="H3" s="16">
        <f>Main!$B22</f>
        <v>20</v>
      </c>
      <c r="J3" s="17">
        <f>Main!$C22</f>
        <v>428</v>
      </c>
      <c r="K3" s="18">
        <f t="shared" ref="K3:K8" si="0">J3/SUM(J$3:J$8)</f>
        <v>0.77117117117117118</v>
      </c>
      <c r="L3">
        <f t="shared" ref="L3:L8" si="1">LN(G3)</f>
        <v>0</v>
      </c>
      <c r="M3">
        <f t="shared" ref="M3:M8" si="2">LN(H3)</f>
        <v>2.9957322735539909</v>
      </c>
      <c r="O3">
        <f>IF(G3=0,0,_xlfn.NORM.DIST(L3,$D$3,$D$4,TRUE))</f>
        <v>2.39347894341536E-6</v>
      </c>
      <c r="P3">
        <f t="shared" ref="P3:P8" si="3">_xlfn.NORM.DIST(M3,$D$3,$D$4,TRUE)</f>
        <v>0.77071356211075537</v>
      </c>
      <c r="Q3" s="18">
        <f t="shared" ref="Q3:Q6" si="4">IF(H3=0,0,P3-O3)</f>
        <v>0.77071116863181199</v>
      </c>
      <c r="R3" s="18">
        <f t="shared" ref="R3:R8" si="5">Q3*SUM(J$3:J$8)</f>
        <v>427.74469859065567</v>
      </c>
      <c r="S3">
        <f t="shared" ref="S3:S5" si="6">IF(J3=0,0,J3*LN(Q3))</f>
        <v>-111.46900255757167</v>
      </c>
      <c r="W3">
        <f t="shared" ref="W3:W5" si="7">IF(J3=0,0,J3*LN(K3))</f>
        <v>-111.21362497446495</v>
      </c>
    </row>
    <row r="4" spans="1:27">
      <c r="C4" t="s">
        <v>52</v>
      </c>
      <c r="D4" s="7">
        <v>0.5636253086223838</v>
      </c>
      <c r="G4" s="16">
        <f>Main!$A23</f>
        <v>20</v>
      </c>
      <c r="H4" s="16">
        <f>Main!$B23</f>
        <v>30</v>
      </c>
      <c r="J4" s="17">
        <f>Main!$C23</f>
        <v>86</v>
      </c>
      <c r="K4" s="18">
        <f t="shared" si="0"/>
        <v>0.15495495495495495</v>
      </c>
      <c r="L4">
        <f t="shared" si="1"/>
        <v>2.9957322735539909</v>
      </c>
      <c r="M4">
        <f t="shared" si="2"/>
        <v>3.4011973816621555</v>
      </c>
      <c r="O4">
        <f>_xlfn.NORM.DIST(L4,$D$3,$D$4,TRUE)</f>
        <v>0.77071356211075537</v>
      </c>
      <c r="P4">
        <f t="shared" si="3"/>
        <v>0.92793552974871973</v>
      </c>
      <c r="Q4" s="18">
        <f t="shared" si="4"/>
        <v>0.15722196763796437</v>
      </c>
      <c r="R4" s="18">
        <f t="shared" si="5"/>
        <v>87.258192039070224</v>
      </c>
      <c r="S4">
        <f t="shared" si="6"/>
        <v>-159.1083132335298</v>
      </c>
      <c r="W4">
        <f t="shared" si="7"/>
        <v>-160.35739030439171</v>
      </c>
    </row>
    <row r="5" spans="1:27">
      <c r="G5" s="16">
        <f>Main!$A24</f>
        <v>30</v>
      </c>
      <c r="H5" s="16">
        <f>Main!$B24</f>
        <v>45</v>
      </c>
      <c r="J5" s="17">
        <f>Main!$C24</f>
        <v>33</v>
      </c>
      <c r="K5" s="18">
        <f t="shared" si="0"/>
        <v>5.9459459459459463E-2</v>
      </c>
      <c r="L5">
        <f t="shared" si="1"/>
        <v>3.4011973816621555</v>
      </c>
      <c r="M5">
        <f t="shared" si="2"/>
        <v>3.8066624897703196</v>
      </c>
      <c r="O5">
        <f>_xlfn.NORM.DIST(L5,$D$3,$D$4,TRUE)</f>
        <v>0.92793552974871973</v>
      </c>
      <c r="P5">
        <f t="shared" si="3"/>
        <v>0.98537031429007105</v>
      </c>
      <c r="Q5" s="18">
        <f t="shared" si="4"/>
        <v>5.7434784541351314E-2</v>
      </c>
      <c r="R5" s="18">
        <f t="shared" si="5"/>
        <v>31.876305420449977</v>
      </c>
      <c r="S5">
        <f t="shared" si="6"/>
        <v>-94.284470172399978</v>
      </c>
      <c r="W5">
        <f t="shared" si="7"/>
        <v>-93.141198225238483</v>
      </c>
    </row>
    <row r="6" spans="1:27">
      <c r="G6" s="16">
        <f>Main!$A25</f>
        <v>45</v>
      </c>
      <c r="H6" s="16">
        <f>Main!$B25</f>
        <v>88</v>
      </c>
      <c r="J6" s="17">
        <f>Main!$C25</f>
        <v>8</v>
      </c>
      <c r="K6" s="18">
        <f t="shared" si="0"/>
        <v>1.4414414414414415E-2</v>
      </c>
      <c r="L6">
        <f t="shared" si="1"/>
        <v>3.8066624897703196</v>
      </c>
      <c r="M6">
        <f t="shared" si="2"/>
        <v>4.4773368144782069</v>
      </c>
      <c r="O6">
        <f>_xlfn.NORM.DIST(L6,$D$3,$D$4,TRUE)</f>
        <v>0.98537031429007105</v>
      </c>
      <c r="P6">
        <f t="shared" si="3"/>
        <v>0.9996240276248245</v>
      </c>
      <c r="Q6" s="18">
        <f t="shared" si="4"/>
        <v>1.4253713334753448E-2</v>
      </c>
      <c r="R6" s="18">
        <f t="shared" si="5"/>
        <v>7.9108109007881637</v>
      </c>
      <c r="S6">
        <f>IF(J6=0,0,J6*LN(Q6))</f>
        <v>-34.005902570550759</v>
      </c>
      <c r="W6">
        <f>IF(J6=0,0,J6*LN(K6))</f>
        <v>-33.916212576532786</v>
      </c>
    </row>
    <row r="7" spans="1:27">
      <c r="G7" s="16">
        <f>Main!$A26</f>
        <v>0</v>
      </c>
      <c r="H7" s="16">
        <f>Main!$B26</f>
        <v>0</v>
      </c>
      <c r="J7" s="17">
        <f>Main!$C26</f>
        <v>0</v>
      </c>
      <c r="K7" s="18">
        <f t="shared" si="0"/>
        <v>0</v>
      </c>
      <c r="L7" t="e">
        <f t="shared" si="1"/>
        <v>#NUM!</v>
      </c>
      <c r="M7" t="e">
        <f t="shared" si="2"/>
        <v>#NUM!</v>
      </c>
      <c r="O7" t="e">
        <f>_xlfn.NORM.DIST(L7,$D$3,$D$4,TRUE)</f>
        <v>#NUM!</v>
      </c>
      <c r="P7" s="33" t="e">
        <f t="shared" si="3"/>
        <v>#NUM!</v>
      </c>
      <c r="Q7" s="18">
        <f>IF(H7=0,0,P7-O7)</f>
        <v>0</v>
      </c>
      <c r="R7" s="18">
        <f t="shared" si="5"/>
        <v>0</v>
      </c>
      <c r="S7">
        <f t="shared" ref="S7:S8" si="8">IF(J7=0,0,J7*LN(Q7))</f>
        <v>0</v>
      </c>
      <c r="W7">
        <f t="shared" ref="W7:W8" si="9">IF(J7=0,0,J7*LN(K7))</f>
        <v>0</v>
      </c>
    </row>
    <row r="8" spans="1:27">
      <c r="G8" s="16">
        <f>Main!$A27</f>
        <v>0</v>
      </c>
      <c r="H8" s="16">
        <f>Main!$B27</f>
        <v>0</v>
      </c>
      <c r="J8" s="17">
        <f>Main!$C27</f>
        <v>0</v>
      </c>
      <c r="K8" s="18">
        <f t="shared" si="0"/>
        <v>0</v>
      </c>
      <c r="L8" t="e">
        <f t="shared" si="1"/>
        <v>#NUM!</v>
      </c>
      <c r="M8" t="e">
        <f t="shared" si="2"/>
        <v>#NUM!</v>
      </c>
      <c r="O8" t="e">
        <f>_xlfn.NORM.DIST(L8,$D$3,$D$4,TRUE)</f>
        <v>#NUM!</v>
      </c>
      <c r="P8" s="33" t="e">
        <f t="shared" si="3"/>
        <v>#NUM!</v>
      </c>
      <c r="Q8" s="18">
        <f>IF(H8=0,0,P8-O8)</f>
        <v>0</v>
      </c>
      <c r="R8" s="18">
        <f t="shared" si="5"/>
        <v>0</v>
      </c>
      <c r="S8">
        <f t="shared" si="8"/>
        <v>0</v>
      </c>
      <c r="W8">
        <f t="shared" si="9"/>
        <v>0</v>
      </c>
    </row>
    <row r="9" spans="1:27">
      <c r="G9" t="s">
        <v>53</v>
      </c>
    </row>
    <row r="10" spans="1:27">
      <c r="G10" t="s">
        <v>54</v>
      </c>
      <c r="S10" t="s">
        <v>55</v>
      </c>
      <c r="Y10" t="s">
        <v>56</v>
      </c>
      <c r="Z10" t="s">
        <v>57</v>
      </c>
    </row>
    <row r="11" spans="1:27">
      <c r="G11" t="s">
        <v>58</v>
      </c>
      <c r="J11" s="19">
        <f>SUM(J3:J8)</f>
        <v>555</v>
      </c>
      <c r="Q11" s="19">
        <f>SUM(Q3:Q8)</f>
        <v>0.99962163414588112</v>
      </c>
      <c r="R11" s="19">
        <f t="shared" ref="R11:S11" si="10">SUM(R3:R8)</f>
        <v>554.79000695096408</v>
      </c>
      <c r="S11" s="19">
        <f t="shared" si="10"/>
        <v>-398.86768853405221</v>
      </c>
      <c r="W11" s="20">
        <f>SUM(W3:W6)</f>
        <v>-398.62842608062795</v>
      </c>
      <c r="Y11">
        <f>2*(W11-S11)</f>
        <v>0.47852490684852</v>
      </c>
      <c r="Z11">
        <f>W13-S13</f>
        <v>1</v>
      </c>
      <c r="AA11" s="20">
        <f>_xlfn.CHISQ.DIST.RT(Y11,Z11)</f>
        <v>0.48909123398589049</v>
      </c>
    </row>
    <row r="12" spans="1:27">
      <c r="G12" t="s">
        <v>59</v>
      </c>
      <c r="S12" t="s">
        <v>60</v>
      </c>
      <c r="W12" t="s">
        <v>61</v>
      </c>
    </row>
    <row r="13" spans="1:27">
      <c r="S13">
        <v>2</v>
      </c>
      <c r="W13">
        <f>COUNTIF(J3:J8, "&gt;0")-1</f>
        <v>3</v>
      </c>
    </row>
    <row r="15" spans="1:27">
      <c r="A15" s="30"/>
      <c r="B15" s="30" t="s">
        <v>62</v>
      </c>
      <c r="C15" s="30"/>
      <c r="D15" s="30"/>
      <c r="E15" s="30"/>
      <c r="F15" s="30"/>
      <c r="G15" s="30"/>
      <c r="H15" s="30"/>
      <c r="I15" s="30"/>
      <c r="J15" s="30"/>
      <c r="K15" s="30"/>
      <c r="L15" s="30"/>
      <c r="M15" s="30"/>
      <c r="N15" s="30"/>
      <c r="O15" s="30"/>
    </row>
    <row r="16" spans="1:27">
      <c r="A16" s="32"/>
      <c r="B16" s="31" t="s">
        <v>63</v>
      </c>
      <c r="C16" s="31"/>
      <c r="D16" s="31"/>
      <c r="E16" s="31"/>
      <c r="F16" s="31"/>
      <c r="G16" s="30"/>
      <c r="H16" s="30"/>
      <c r="I16" s="30"/>
      <c r="J16" s="30"/>
      <c r="K16" s="30"/>
      <c r="L16" s="30"/>
      <c r="M16" s="30"/>
      <c r="N16" s="30"/>
      <c r="O16" s="30"/>
    </row>
    <row r="17" spans="1:34">
      <c r="A17" s="30"/>
      <c r="B17" s="30"/>
      <c r="C17" s="30"/>
      <c r="D17" s="30"/>
      <c r="E17" s="30"/>
      <c r="F17" s="30"/>
      <c r="G17" s="30"/>
      <c r="H17" s="30"/>
      <c r="I17" s="30"/>
      <c r="J17" s="30"/>
      <c r="K17" s="30"/>
      <c r="L17" s="30"/>
      <c r="M17" s="30"/>
      <c r="N17" s="30"/>
      <c r="O17" s="30"/>
      <c r="R17" s="21" t="s">
        <v>64</v>
      </c>
      <c r="S17" s="21"/>
      <c r="T17" s="21"/>
      <c r="U17" s="21"/>
      <c r="V17" s="21"/>
      <c r="W17" s="21"/>
    </row>
    <row r="18" spans="1:34">
      <c r="A18" s="30"/>
      <c r="B18" s="30"/>
      <c r="C18" s="30"/>
      <c r="D18" s="30"/>
      <c r="E18" s="30"/>
      <c r="F18" s="30"/>
      <c r="G18" s="30"/>
      <c r="H18" s="30"/>
      <c r="I18" s="30"/>
      <c r="J18" s="30"/>
      <c r="K18" s="30"/>
      <c r="L18" s="30"/>
      <c r="M18" s="30"/>
      <c r="N18" s="30"/>
      <c r="O18" s="30"/>
      <c r="R18" s="21" t="s">
        <v>65</v>
      </c>
      <c r="S18" s="21"/>
      <c r="T18" s="21"/>
      <c r="U18" s="21"/>
      <c r="V18" s="21"/>
      <c r="W18" s="21"/>
    </row>
    <row r="19" spans="1:34">
      <c r="A19" s="30"/>
      <c r="B19" s="30"/>
      <c r="C19" s="30"/>
      <c r="D19" s="30"/>
      <c r="E19" s="30"/>
      <c r="F19" s="30"/>
      <c r="G19" s="30"/>
      <c r="H19" s="30"/>
      <c r="I19" s="30"/>
      <c r="J19" s="30"/>
      <c r="K19" s="30"/>
      <c r="L19" s="30"/>
      <c r="M19" s="30"/>
      <c r="N19" s="30"/>
      <c r="O19" s="30"/>
    </row>
    <row r="20" spans="1:34">
      <c r="A20" s="30"/>
      <c r="B20" s="30"/>
      <c r="C20" s="30"/>
      <c r="D20" s="30"/>
      <c r="E20" s="30"/>
      <c r="F20" s="30"/>
      <c r="G20" s="30"/>
      <c r="H20" s="30"/>
      <c r="I20" s="30"/>
      <c r="J20" s="30"/>
      <c r="K20" s="30"/>
      <c r="L20" s="30"/>
      <c r="M20" s="30"/>
      <c r="N20" s="30"/>
      <c r="O20" s="30"/>
      <c r="S20">
        <v>17.899999999999999</v>
      </c>
      <c r="T20" t="s">
        <v>66</v>
      </c>
      <c r="W20" s="62" t="s">
        <v>67</v>
      </c>
      <c r="X20" s="62"/>
    </row>
    <row r="21" spans="1:34">
      <c r="M21" s="61"/>
      <c r="N21" s="61"/>
      <c r="R21" t="s">
        <v>68</v>
      </c>
      <c r="S21" t="s">
        <v>69</v>
      </c>
      <c r="V21" t="s">
        <v>70</v>
      </c>
      <c r="W21" s="2" t="s">
        <v>71</v>
      </c>
      <c r="X21" s="2" t="s">
        <v>72</v>
      </c>
      <c r="Y21" s="61" t="s">
        <v>73</v>
      </c>
      <c r="Z21" s="61"/>
      <c r="AA21" s="61" t="s">
        <v>74</v>
      </c>
      <c r="AB21" s="61"/>
      <c r="AC21" s="61" t="s">
        <v>75</v>
      </c>
      <c r="AD21" s="61"/>
      <c r="AE21" s="61" t="s">
        <v>76</v>
      </c>
      <c r="AF21" s="61"/>
      <c r="AG21" s="61" t="s">
        <v>77</v>
      </c>
      <c r="AH21" s="61"/>
    </row>
    <row r="22" spans="1:34">
      <c r="M22" t="s">
        <v>78</v>
      </c>
      <c r="N22" t="s">
        <v>79</v>
      </c>
      <c r="V22" s="15">
        <f t="shared" ref="V22:V27" si="11">$R$24*AH22/AG22</f>
        <v>11.426739933575165</v>
      </c>
      <c r="W22">
        <v>1.0000000000000001E-5</v>
      </c>
      <c r="X22">
        <f t="shared" ref="X22:X27" si="12">$H3</f>
        <v>20</v>
      </c>
      <c r="Y22">
        <f t="shared" ref="Y22:Y27" si="13">(LN(W22)-M$23)/N$23</f>
        <v>-25.000472987818085</v>
      </c>
      <c r="Z22">
        <f t="shared" ref="Z22:Z27" si="14">(LN(X22)-M$23)/N$23</f>
        <v>0.7411988579447748</v>
      </c>
      <c r="AA22">
        <f t="shared" ref="AA22:AA27" si="15">Y22-N$23</f>
        <v>-25.56409829644047</v>
      </c>
      <c r="AB22">
        <f t="shared" ref="AB22:AB27" si="16">Z22-N$23</f>
        <v>0.177573549322391</v>
      </c>
      <c r="AC22">
        <f t="shared" ref="AC22:AF27" si="17">_xlfn.NORM.S.DIST(Y22,TRUE)</f>
        <v>3.0207077510293229E-138</v>
      </c>
      <c r="AD22">
        <f t="shared" si="17"/>
        <v>0.77071356211075537</v>
      </c>
      <c r="AE22">
        <f t="shared" si="17"/>
        <v>1.9137041090176998E-144</v>
      </c>
      <c r="AF22">
        <f t="shared" si="17"/>
        <v>0.57047105052397185</v>
      </c>
      <c r="AG22">
        <f t="shared" ref="AG22:AG27" si="18">AD22-AC22</f>
        <v>0.77071356211075537</v>
      </c>
      <c r="AH22">
        <f t="shared" ref="AH22:AH27" si="19">AF22-AE22</f>
        <v>0.57047105052397185</v>
      </c>
    </row>
    <row r="23" spans="1:34">
      <c r="M23">
        <f>D3</f>
        <v>2.5779738384943087</v>
      </c>
      <c r="N23">
        <f>D4</f>
        <v>0.5636253086223838</v>
      </c>
      <c r="R23" t="s">
        <v>80</v>
      </c>
      <c r="V23" s="15">
        <f t="shared" si="11"/>
        <v>24.023150810217178</v>
      </c>
      <c r="W23">
        <f>$G4</f>
        <v>20</v>
      </c>
      <c r="X23">
        <f t="shared" si="12"/>
        <v>30</v>
      </c>
      <c r="Y23">
        <f t="shared" si="13"/>
        <v>0.7411988579447748</v>
      </c>
      <c r="Z23">
        <f t="shared" si="14"/>
        <v>1.4605865467254733</v>
      </c>
      <c r="AA23">
        <f t="shared" si="15"/>
        <v>0.177573549322391</v>
      </c>
      <c r="AB23">
        <f t="shared" si="16"/>
        <v>0.89696123810308948</v>
      </c>
      <c r="AC23">
        <f t="shared" si="17"/>
        <v>0.77071356211075537</v>
      </c>
      <c r="AD23">
        <f t="shared" si="17"/>
        <v>0.92793552974871973</v>
      </c>
      <c r="AE23">
        <f t="shared" si="17"/>
        <v>0.57047105052397185</v>
      </c>
      <c r="AF23">
        <f t="shared" si="17"/>
        <v>0.81513019949993448</v>
      </c>
      <c r="AG23">
        <f t="shared" si="18"/>
        <v>0.15722196763796437</v>
      </c>
      <c r="AH23">
        <f t="shared" si="19"/>
        <v>0.24465914897596264</v>
      </c>
    </row>
    <row r="24" spans="1:34">
      <c r="R24" s="22">
        <f>EXP(M23+(N23^2)/2)</f>
        <v>15.437669325077982</v>
      </c>
      <c r="V24" s="15">
        <f t="shared" si="11"/>
        <v>35.442224607590184</v>
      </c>
      <c r="W24">
        <f>$G5</f>
        <v>30</v>
      </c>
      <c r="X24">
        <f t="shared" si="12"/>
        <v>45</v>
      </c>
      <c r="Y24">
        <f t="shared" si="13"/>
        <v>1.4605865467254733</v>
      </c>
      <c r="Z24">
        <f t="shared" si="14"/>
        <v>2.1799742355061711</v>
      </c>
      <c r="AA24">
        <f t="shared" si="15"/>
        <v>0.89696123810308948</v>
      </c>
      <c r="AB24">
        <f t="shared" si="16"/>
        <v>1.6163489268837874</v>
      </c>
      <c r="AC24">
        <f t="shared" si="17"/>
        <v>0.92793552974871973</v>
      </c>
      <c r="AD24">
        <f t="shared" si="17"/>
        <v>0.98537031429007105</v>
      </c>
      <c r="AE24">
        <f t="shared" si="17"/>
        <v>0.81513019949993448</v>
      </c>
      <c r="AF24">
        <f t="shared" si="17"/>
        <v>0.94699055297287293</v>
      </c>
      <c r="AG24">
        <f t="shared" si="18"/>
        <v>5.7434784541351314E-2</v>
      </c>
      <c r="AH24">
        <f t="shared" si="19"/>
        <v>0.13186035347293845</v>
      </c>
    </row>
    <row r="25" spans="1:34">
      <c r="V25" s="15">
        <f t="shared" si="11"/>
        <v>54.698555878880569</v>
      </c>
      <c r="W25">
        <f>$G6</f>
        <v>45</v>
      </c>
      <c r="X25">
        <f t="shared" si="12"/>
        <v>88</v>
      </c>
      <c r="Y25">
        <f t="shared" si="13"/>
        <v>2.1799742355061711</v>
      </c>
      <c r="Z25">
        <f t="shared" si="14"/>
        <v>3.3699036344310582</v>
      </c>
      <c r="AA25">
        <f t="shared" si="15"/>
        <v>1.6163489268837874</v>
      </c>
      <c r="AB25">
        <f t="shared" si="16"/>
        <v>2.8062783258086745</v>
      </c>
      <c r="AC25">
        <f t="shared" si="17"/>
        <v>0.98537031429007105</v>
      </c>
      <c r="AD25">
        <f t="shared" si="17"/>
        <v>0.9996240276248245</v>
      </c>
      <c r="AE25">
        <f t="shared" si="17"/>
        <v>0.94699055297287293</v>
      </c>
      <c r="AF25">
        <f t="shared" si="17"/>
        <v>0.99749413087086747</v>
      </c>
      <c r="AG25">
        <f t="shared" si="18"/>
        <v>1.4253713334753448E-2</v>
      </c>
      <c r="AH25">
        <f t="shared" si="19"/>
        <v>5.0503577897994534E-2</v>
      </c>
    </row>
    <row r="26" spans="1:34">
      <c r="V26" s="15" t="e">
        <f t="shared" si="11"/>
        <v>#NUM!</v>
      </c>
      <c r="W26">
        <f>$G7</f>
        <v>0</v>
      </c>
      <c r="X26">
        <f t="shared" si="12"/>
        <v>0</v>
      </c>
      <c r="Y26" t="e">
        <f t="shared" si="13"/>
        <v>#NUM!</v>
      </c>
      <c r="Z26" t="e">
        <f t="shared" si="14"/>
        <v>#NUM!</v>
      </c>
      <c r="AA26" t="e">
        <f t="shared" si="15"/>
        <v>#NUM!</v>
      </c>
      <c r="AB26" t="e">
        <f t="shared" si="16"/>
        <v>#NUM!</v>
      </c>
      <c r="AC26" t="e">
        <f t="shared" si="17"/>
        <v>#NUM!</v>
      </c>
      <c r="AD26" t="e">
        <f t="shared" si="17"/>
        <v>#NUM!</v>
      </c>
      <c r="AE26" t="e">
        <f t="shared" si="17"/>
        <v>#NUM!</v>
      </c>
      <c r="AF26" t="e">
        <f t="shared" si="17"/>
        <v>#NUM!</v>
      </c>
      <c r="AG26" t="e">
        <f t="shared" si="18"/>
        <v>#NUM!</v>
      </c>
      <c r="AH26" t="e">
        <f t="shared" si="19"/>
        <v>#NUM!</v>
      </c>
    </row>
    <row r="27" spans="1:34">
      <c r="V27" s="15" t="e">
        <f t="shared" si="11"/>
        <v>#NUM!</v>
      </c>
      <c r="W27">
        <f>$G8</f>
        <v>0</v>
      </c>
      <c r="X27">
        <f t="shared" si="12"/>
        <v>0</v>
      </c>
      <c r="Y27" t="e">
        <f t="shared" si="13"/>
        <v>#NUM!</v>
      </c>
      <c r="Z27" t="e">
        <f t="shared" si="14"/>
        <v>#NUM!</v>
      </c>
      <c r="AA27" t="e">
        <f t="shared" si="15"/>
        <v>#NUM!</v>
      </c>
      <c r="AB27" t="e">
        <f t="shared" si="16"/>
        <v>#NUM!</v>
      </c>
      <c r="AC27" t="e">
        <f t="shared" si="17"/>
        <v>#NUM!</v>
      </c>
      <c r="AD27" t="e">
        <f t="shared" si="17"/>
        <v>#NUM!</v>
      </c>
      <c r="AE27" t="e">
        <f t="shared" si="17"/>
        <v>#NUM!</v>
      </c>
      <c r="AF27" t="e">
        <f t="shared" si="17"/>
        <v>#NUM!</v>
      </c>
      <c r="AG27" t="e">
        <f t="shared" si="18"/>
        <v>#NUM!</v>
      </c>
      <c r="AH27" t="e">
        <f t="shared" si="19"/>
        <v>#NUM!</v>
      </c>
    </row>
    <row r="28" spans="1:34" ht="6.75" customHeight="1"/>
    <row r="29" spans="1:34" ht="7.5" customHeight="1"/>
    <row r="30" spans="1:34">
      <c r="A30" s="25" t="s">
        <v>81</v>
      </c>
      <c r="B30" s="25"/>
    </row>
    <row r="31" spans="1:34">
      <c r="C31" t="s">
        <v>42</v>
      </c>
      <c r="G31" s="61" t="s">
        <v>43</v>
      </c>
      <c r="H31" s="61"/>
      <c r="J31" t="s">
        <v>44</v>
      </c>
      <c r="K31" t="s">
        <v>45</v>
      </c>
      <c r="L31" s="61" t="s">
        <v>46</v>
      </c>
      <c r="M31" s="61"/>
      <c r="Q31" t="s">
        <v>47</v>
      </c>
      <c r="R31" t="s">
        <v>48</v>
      </c>
      <c r="S31" t="s">
        <v>49</v>
      </c>
    </row>
    <row r="32" spans="1:34">
      <c r="C32" t="s">
        <v>51</v>
      </c>
      <c r="D32" s="7">
        <v>2.6336585733870339</v>
      </c>
      <c r="G32">
        <f t="shared" ref="G32:H37" si="20">G3</f>
        <v>1</v>
      </c>
      <c r="H32">
        <f t="shared" si="20"/>
        <v>20</v>
      </c>
      <c r="J32">
        <f t="shared" ref="J32:J37" si="21">J3</f>
        <v>428</v>
      </c>
      <c r="K32">
        <f t="shared" ref="K32:K37" si="22">J32/SUM(J$32:J$37)</f>
        <v>0.77117117117117118</v>
      </c>
      <c r="M32">
        <f t="shared" ref="M32:M37" si="23">LN(H32)</f>
        <v>2.9957322735539909</v>
      </c>
      <c r="O32">
        <f>IF(G32=0,0,_xlfn.NORM.DIST(L32,$D$32,$D$33,TRUE))</f>
        <v>5.6900783286627672E-8</v>
      </c>
      <c r="P32">
        <f t="shared" ref="P32:P37" si="24">_xlfn.NORM.DIST(M32,$D$32,$D$33,TRUE)</f>
        <v>0.76702303422994689</v>
      </c>
      <c r="Q32" s="18">
        <f t="shared" ref="Q32:Q34" si="25">P32-O32</f>
        <v>0.76702297732916358</v>
      </c>
      <c r="R32" s="18">
        <f t="shared" ref="R32:R37" si="26">Q32*SUM(J$32:J$37)</f>
        <v>425.69775241768576</v>
      </c>
      <c r="S32">
        <f t="shared" ref="S32:S37" si="27">IF(J32=0,0,J32*LN(Q32))</f>
        <v>-113.52208684214169</v>
      </c>
    </row>
    <row r="33" spans="3:34">
      <c r="C33" t="s">
        <v>52</v>
      </c>
      <c r="D33" s="7">
        <v>0.49661858433521344</v>
      </c>
      <c r="G33">
        <f t="shared" si="20"/>
        <v>20</v>
      </c>
      <c r="H33">
        <f t="shared" si="20"/>
        <v>30</v>
      </c>
      <c r="J33">
        <f t="shared" si="21"/>
        <v>86</v>
      </c>
      <c r="K33">
        <f t="shared" si="22"/>
        <v>0.15495495495495495</v>
      </c>
      <c r="L33">
        <f>LN(G33)</f>
        <v>2.9957322735539909</v>
      </c>
      <c r="M33">
        <f t="shared" si="23"/>
        <v>3.4011973816621555</v>
      </c>
      <c r="O33">
        <f>_xlfn.NORM.DIST(L33,$D$32,$D$33,TRUE)</f>
        <v>0.76702303422994689</v>
      </c>
      <c r="P33">
        <f t="shared" si="24"/>
        <v>0.93889091355455156</v>
      </c>
      <c r="Q33" s="18">
        <f t="shared" si="25"/>
        <v>0.17186787932460468</v>
      </c>
      <c r="R33" s="18">
        <f t="shared" si="26"/>
        <v>95.386673025155602</v>
      </c>
      <c r="S33">
        <f t="shared" si="27"/>
        <v>-151.44851470911306</v>
      </c>
    </row>
    <row r="34" spans="3:34">
      <c r="G34">
        <f t="shared" si="20"/>
        <v>30</v>
      </c>
      <c r="H34">
        <f t="shared" si="20"/>
        <v>45</v>
      </c>
      <c r="J34">
        <f t="shared" si="21"/>
        <v>33</v>
      </c>
      <c r="K34">
        <f t="shared" si="22"/>
        <v>5.9459459459459463E-2</v>
      </c>
      <c r="L34">
        <f>LN(G34)</f>
        <v>3.4011973816621555</v>
      </c>
      <c r="M34">
        <f t="shared" si="23"/>
        <v>3.8066624897703196</v>
      </c>
      <c r="O34">
        <f>_xlfn.NORM.DIST(L34,$D$32,$D$33,TRUE)</f>
        <v>0.93889091355455156</v>
      </c>
      <c r="P34">
        <f t="shared" si="24"/>
        <v>0.990911225733207</v>
      </c>
      <c r="Q34" s="18">
        <f t="shared" si="25"/>
        <v>5.2020312178655437E-2</v>
      </c>
      <c r="R34" s="18">
        <f t="shared" si="26"/>
        <v>28.871273259153767</v>
      </c>
      <c r="S34">
        <f t="shared" si="27"/>
        <v>-97.551993589118737</v>
      </c>
    </row>
    <row r="35" spans="3:34">
      <c r="G35">
        <f t="shared" si="20"/>
        <v>45</v>
      </c>
      <c r="H35">
        <f t="shared" si="20"/>
        <v>88</v>
      </c>
      <c r="J35">
        <f t="shared" si="21"/>
        <v>8</v>
      </c>
      <c r="K35">
        <f t="shared" si="22"/>
        <v>1.4414414414414415E-2</v>
      </c>
      <c r="L35">
        <f>LN(G35)</f>
        <v>3.8066624897703196</v>
      </c>
      <c r="M35">
        <f t="shared" si="23"/>
        <v>4.4773368144782069</v>
      </c>
      <c r="O35">
        <f>_xlfn.NORM.DIST(L35,$D$32,$D$33,TRUE)</f>
        <v>0.990911225733207</v>
      </c>
      <c r="P35">
        <f t="shared" si="24"/>
        <v>0.99989737406255663</v>
      </c>
      <c r="Q35" s="18">
        <f t="shared" ref="Q35:Q37" si="28">IF(H35=0,0,P35-O35)</f>
        <v>8.9861483293496303E-3</v>
      </c>
      <c r="R35" s="18">
        <f t="shared" si="26"/>
        <v>4.9873123227890446</v>
      </c>
      <c r="S35">
        <f t="shared" si="27"/>
        <v>-37.696567694035537</v>
      </c>
      <c r="V35" t="s">
        <v>82</v>
      </c>
      <c r="W35" s="16">
        <v>0.95</v>
      </c>
    </row>
    <row r="36" spans="3:34">
      <c r="G36">
        <f t="shared" si="20"/>
        <v>0</v>
      </c>
      <c r="H36">
        <f t="shared" si="20"/>
        <v>0</v>
      </c>
      <c r="J36">
        <f t="shared" si="21"/>
        <v>0</v>
      </c>
      <c r="K36">
        <f t="shared" si="22"/>
        <v>0</v>
      </c>
      <c r="L36" t="e">
        <f>LN(G36)</f>
        <v>#NUM!</v>
      </c>
      <c r="M36" t="e">
        <f t="shared" si="23"/>
        <v>#NUM!</v>
      </c>
      <c r="O36" t="e">
        <f>_xlfn.NORM.DIST(L36,$D$32,$D$33,TRUE)</f>
        <v>#NUM!</v>
      </c>
      <c r="P36" t="e">
        <f t="shared" si="24"/>
        <v>#NUM!</v>
      </c>
      <c r="Q36" s="18">
        <f t="shared" si="28"/>
        <v>0</v>
      </c>
      <c r="R36" s="18">
        <f t="shared" si="26"/>
        <v>0</v>
      </c>
      <c r="S36">
        <f t="shared" si="27"/>
        <v>0</v>
      </c>
    </row>
    <row r="37" spans="3:34">
      <c r="G37">
        <f t="shared" si="20"/>
        <v>0</v>
      </c>
      <c r="H37">
        <f t="shared" si="20"/>
        <v>0</v>
      </c>
      <c r="J37">
        <f t="shared" si="21"/>
        <v>0</v>
      </c>
      <c r="K37">
        <f t="shared" si="22"/>
        <v>0</v>
      </c>
      <c r="L37" t="e">
        <f>LN(G37)</f>
        <v>#NUM!</v>
      </c>
      <c r="M37" t="e">
        <f t="shared" si="23"/>
        <v>#NUM!</v>
      </c>
      <c r="O37" t="e">
        <f>_xlfn.NORM.DIST(L37,$D$32,$D$33,TRUE)</f>
        <v>#NUM!</v>
      </c>
      <c r="P37" t="e">
        <f t="shared" si="24"/>
        <v>#NUM!</v>
      </c>
      <c r="Q37" s="18">
        <f t="shared" si="28"/>
        <v>0</v>
      </c>
      <c r="R37" s="18">
        <f t="shared" si="26"/>
        <v>0</v>
      </c>
      <c r="S37">
        <f t="shared" si="27"/>
        <v>0</v>
      </c>
    </row>
    <row r="38" spans="3:34">
      <c r="Z38">
        <f>1-2*(1-W35)</f>
        <v>0.89999999999999991</v>
      </c>
    </row>
    <row r="39" spans="3:34">
      <c r="Q39" s="14"/>
      <c r="S39" t="s">
        <v>55</v>
      </c>
      <c r="W39" s="5" t="s">
        <v>83</v>
      </c>
    </row>
    <row r="40" spans="3:34">
      <c r="Q40" s="19">
        <f>SUM(Q32:Q37)</f>
        <v>0.99989731716177332</v>
      </c>
      <c r="R40" s="19">
        <f>SUM(R32:R37)</f>
        <v>554.94301102478425</v>
      </c>
      <c r="S40" s="19">
        <f>SUM(S32:S37)</f>
        <v>-400.21916283440902</v>
      </c>
      <c r="W40" s="20">
        <f>2*(S11-S40)</f>
        <v>2.7029486007136256</v>
      </c>
      <c r="Y40" t="s">
        <v>84</v>
      </c>
      <c r="Z40">
        <f>_xlfn.CHISQ.INV(Z38,1)</f>
        <v>2.7055434540954142</v>
      </c>
    </row>
    <row r="42" spans="3:34">
      <c r="S42">
        <v>17.899999999999999</v>
      </c>
      <c r="T42" t="s">
        <v>66</v>
      </c>
      <c r="W42" s="62" t="s">
        <v>67</v>
      </c>
      <c r="X42" s="62"/>
    </row>
    <row r="43" spans="3:34">
      <c r="M43" s="61"/>
      <c r="N43" s="61"/>
      <c r="R43" t="s">
        <v>68</v>
      </c>
      <c r="S43" t="s">
        <v>69</v>
      </c>
      <c r="V43" t="s">
        <v>70</v>
      </c>
      <c r="W43" s="2" t="s">
        <v>71</v>
      </c>
      <c r="X43" s="2" t="s">
        <v>72</v>
      </c>
      <c r="Y43" s="61" t="s">
        <v>73</v>
      </c>
      <c r="Z43" s="61"/>
      <c r="AA43" s="61" t="s">
        <v>74</v>
      </c>
      <c r="AB43" s="61"/>
      <c r="AC43" s="61" t="s">
        <v>75</v>
      </c>
      <c r="AD43" s="61"/>
      <c r="AE43" s="61" t="s">
        <v>76</v>
      </c>
      <c r="AF43" s="61"/>
      <c r="AG43" s="61" t="s">
        <v>77</v>
      </c>
      <c r="AH43" s="61"/>
    </row>
    <row r="44" spans="3:34">
      <c r="M44" t="s">
        <v>78</v>
      </c>
      <c r="N44" t="s">
        <v>79</v>
      </c>
      <c r="V44" s="15">
        <f t="shared" ref="V44:V49" si="29">$R$46*AH44/AG44</f>
        <v>12.155847735255604</v>
      </c>
      <c r="W44">
        <v>1.0000000000000001E-5</v>
      </c>
      <c r="X44">
        <f>$H$3</f>
        <v>20</v>
      </c>
      <c r="Y44">
        <f t="shared" ref="Y44:Y49" si="30">(LN(W44)-M$45)/N$45</f>
        <v>-28.485812824129908</v>
      </c>
      <c r="Z44">
        <f t="shared" ref="Z44:Z49" si="31">(LN(X44)-M$45)/N$45</f>
        <v>0.72907803209104272</v>
      </c>
      <c r="AA44">
        <f t="shared" ref="AA44:AA49" si="32">Y44-N$45</f>
        <v>-28.982431408465121</v>
      </c>
      <c r="AB44">
        <f t="shared" ref="AB44:AB49" si="33">Z44-N$45</f>
        <v>0.23245944775582927</v>
      </c>
      <c r="AC44">
        <f t="shared" ref="AC44:AF49" si="34">_xlfn.NORM.S.DIST(Y44,TRUE)</f>
        <v>8.7792608518342699E-179</v>
      </c>
      <c r="AD44">
        <f t="shared" si="34"/>
        <v>0.76702303422994689</v>
      </c>
      <c r="AE44">
        <f t="shared" si="34"/>
        <v>5.4781184011846674E-185</v>
      </c>
      <c r="AF44">
        <f t="shared" si="34"/>
        <v>0.59190940971838246</v>
      </c>
      <c r="AG44">
        <f t="shared" ref="AG44:AG49" si="35">AD44-AC44</f>
        <v>0.76702303422994689</v>
      </c>
      <c r="AH44">
        <f t="shared" ref="AH44:AH49" si="36">AF44-AE44</f>
        <v>0.59190940971838246</v>
      </c>
    </row>
    <row r="45" spans="3:34">
      <c r="M45">
        <f>D32</f>
        <v>2.6336585733870339</v>
      </c>
      <c r="N45">
        <f>D33</f>
        <v>0.49661858433521344</v>
      </c>
      <c r="R45" t="s">
        <v>80</v>
      </c>
      <c r="V45" s="15">
        <f t="shared" si="29"/>
        <v>23.919535436346969</v>
      </c>
      <c r="W45">
        <f>$G$4</f>
        <v>20</v>
      </c>
      <c r="X45">
        <f>$H$4</f>
        <v>30</v>
      </c>
      <c r="Y45">
        <f t="shared" si="30"/>
        <v>0.72907803209104272</v>
      </c>
      <c r="Z45">
        <f t="shared" si="31"/>
        <v>1.5455297737247771</v>
      </c>
      <c r="AA45">
        <f t="shared" si="32"/>
        <v>0.23245944775582927</v>
      </c>
      <c r="AB45">
        <f t="shared" si="33"/>
        <v>1.0489111893895635</v>
      </c>
      <c r="AC45">
        <f t="shared" si="34"/>
        <v>0.76702303422994689</v>
      </c>
      <c r="AD45">
        <f t="shared" si="34"/>
        <v>0.93889091355455156</v>
      </c>
      <c r="AE45">
        <f t="shared" si="34"/>
        <v>0.59190940971838246</v>
      </c>
      <c r="AF45">
        <f t="shared" si="34"/>
        <v>0.85289050242833275</v>
      </c>
      <c r="AG45">
        <f t="shared" si="35"/>
        <v>0.17186787932460468</v>
      </c>
      <c r="AH45">
        <f t="shared" si="36"/>
        <v>0.26098109270995029</v>
      </c>
    </row>
    <row r="46" spans="3:34">
      <c r="R46" s="22">
        <f>EXP(M45+(N45^2)/2)</f>
        <v>15.752098311748497</v>
      </c>
      <c r="V46" s="15">
        <f t="shared" si="29"/>
        <v>35.138966472075289</v>
      </c>
      <c r="W46">
        <f>$G$5</f>
        <v>30</v>
      </c>
      <c r="X46">
        <f>$H$5</f>
        <v>45</v>
      </c>
      <c r="Y46">
        <f t="shared" si="30"/>
        <v>1.5455297737247771</v>
      </c>
      <c r="Z46">
        <f t="shared" si="31"/>
        <v>2.3619815153585106</v>
      </c>
      <c r="AA46">
        <f t="shared" si="32"/>
        <v>1.0489111893895635</v>
      </c>
      <c r="AB46">
        <f t="shared" si="33"/>
        <v>1.8653629310232973</v>
      </c>
      <c r="AC46">
        <f t="shared" si="34"/>
        <v>0.93889091355455156</v>
      </c>
      <c r="AD46">
        <f t="shared" si="34"/>
        <v>0.990911225733207</v>
      </c>
      <c r="AE46">
        <f t="shared" si="34"/>
        <v>0.85289050242833275</v>
      </c>
      <c r="AF46">
        <f t="shared" si="34"/>
        <v>0.96893472519383683</v>
      </c>
      <c r="AG46">
        <f t="shared" si="35"/>
        <v>5.2020312178655437E-2</v>
      </c>
      <c r="AH46">
        <f t="shared" si="36"/>
        <v>0.11604422276550408</v>
      </c>
    </row>
    <row r="47" spans="3:34">
      <c r="C47" s="26" t="s">
        <v>85</v>
      </c>
      <c r="V47" s="15">
        <f t="shared" si="29"/>
        <v>53.315342708239641</v>
      </c>
      <c r="W47">
        <f>$G6</f>
        <v>45</v>
      </c>
      <c r="X47">
        <f>$H6</f>
        <v>88</v>
      </c>
      <c r="Y47">
        <f t="shared" si="30"/>
        <v>2.3619815153585106</v>
      </c>
      <c r="Z47">
        <f t="shared" si="31"/>
        <v>3.7124632449250137</v>
      </c>
      <c r="AA47">
        <f t="shared" si="32"/>
        <v>1.8653629310232973</v>
      </c>
      <c r="AB47">
        <f t="shared" si="33"/>
        <v>3.2158446605898003</v>
      </c>
      <c r="AC47">
        <f t="shared" si="34"/>
        <v>0.990911225733207</v>
      </c>
      <c r="AD47">
        <f t="shared" si="34"/>
        <v>0.99989737406255663</v>
      </c>
      <c r="AE47">
        <f t="shared" si="34"/>
        <v>0.96893472519383683</v>
      </c>
      <c r="AF47">
        <f t="shared" si="34"/>
        <v>0.99934969393797046</v>
      </c>
      <c r="AG47">
        <f t="shared" si="35"/>
        <v>8.9861483293496303E-3</v>
      </c>
      <c r="AH47">
        <f t="shared" si="36"/>
        <v>3.041496874413363E-2</v>
      </c>
    </row>
    <row r="48" spans="3:34">
      <c r="C48" t="s">
        <v>86</v>
      </c>
      <c r="V48" s="15" t="e">
        <f t="shared" si="29"/>
        <v>#NUM!</v>
      </c>
      <c r="W48">
        <f>$G7</f>
        <v>0</v>
      </c>
      <c r="X48">
        <f>$H7</f>
        <v>0</v>
      </c>
      <c r="Y48" t="e">
        <f t="shared" si="30"/>
        <v>#NUM!</v>
      </c>
      <c r="Z48" t="e">
        <f t="shared" si="31"/>
        <v>#NUM!</v>
      </c>
      <c r="AA48" t="e">
        <f t="shared" si="32"/>
        <v>#NUM!</v>
      </c>
      <c r="AB48" t="e">
        <f t="shared" si="33"/>
        <v>#NUM!</v>
      </c>
      <c r="AC48" t="e">
        <f t="shared" si="34"/>
        <v>#NUM!</v>
      </c>
      <c r="AD48" t="e">
        <f t="shared" si="34"/>
        <v>#NUM!</v>
      </c>
      <c r="AE48" t="e">
        <f t="shared" si="34"/>
        <v>#NUM!</v>
      </c>
      <c r="AF48" t="e">
        <f t="shared" si="34"/>
        <v>#NUM!</v>
      </c>
      <c r="AG48" t="e">
        <f t="shared" si="35"/>
        <v>#NUM!</v>
      </c>
      <c r="AH48" t="e">
        <f t="shared" si="36"/>
        <v>#NUM!</v>
      </c>
    </row>
    <row r="49" spans="1:34">
      <c r="C49" t="s">
        <v>87</v>
      </c>
      <c r="V49" s="15" t="e">
        <f t="shared" si="29"/>
        <v>#NUM!</v>
      </c>
      <c r="W49">
        <f>$G8</f>
        <v>0</v>
      </c>
      <c r="X49">
        <f>$H8</f>
        <v>0</v>
      </c>
      <c r="Y49" t="e">
        <f t="shared" si="30"/>
        <v>#NUM!</v>
      </c>
      <c r="Z49" t="e">
        <f t="shared" si="31"/>
        <v>#NUM!</v>
      </c>
      <c r="AA49" t="e">
        <f t="shared" si="32"/>
        <v>#NUM!</v>
      </c>
      <c r="AB49" t="e">
        <f t="shared" si="33"/>
        <v>#NUM!</v>
      </c>
      <c r="AC49" t="e">
        <f t="shared" si="34"/>
        <v>#NUM!</v>
      </c>
      <c r="AD49" t="e">
        <f t="shared" si="34"/>
        <v>#NUM!</v>
      </c>
      <c r="AE49" t="e">
        <f t="shared" si="34"/>
        <v>#NUM!</v>
      </c>
      <c r="AF49" t="e">
        <f t="shared" si="34"/>
        <v>#NUM!</v>
      </c>
      <c r="AG49" t="e">
        <f t="shared" si="35"/>
        <v>#NUM!</v>
      </c>
      <c r="AH49" t="e">
        <f t="shared" si="36"/>
        <v>#NUM!</v>
      </c>
    </row>
    <row r="50" spans="1:34">
      <c r="D50" t="s">
        <v>88</v>
      </c>
    </row>
    <row r="52" spans="1:34">
      <c r="P52" t="s">
        <v>89</v>
      </c>
    </row>
    <row r="54" spans="1:34">
      <c r="P54">
        <v>137.66058446727689</v>
      </c>
      <c r="R54" t="s">
        <v>51</v>
      </c>
      <c r="S54" s="15">
        <v>7.4219302476269329</v>
      </c>
    </row>
    <row r="55" spans="1:34">
      <c r="P55">
        <v>599.72589019967711</v>
      </c>
      <c r="R55" t="s">
        <v>52</v>
      </c>
      <c r="S55" s="15">
        <v>1.5703748396816797</v>
      </c>
    </row>
    <row r="56" spans="1:34">
      <c r="P56">
        <v>7212.9682884166841</v>
      </c>
    </row>
    <row r="57" spans="1:34">
      <c r="P57" t="e">
        <v>#NUM!</v>
      </c>
    </row>
    <row r="58" spans="1:34">
      <c r="P58" t="e">
        <v>#NUM!</v>
      </c>
    </row>
    <row r="59" spans="1:34">
      <c r="P59" t="e">
        <v>#NUM!</v>
      </c>
    </row>
    <row r="62" spans="1:34">
      <c r="A62" s="25" t="s">
        <v>90</v>
      </c>
      <c r="B62" s="25"/>
    </row>
    <row r="63" spans="1:34">
      <c r="C63" t="s">
        <v>42</v>
      </c>
      <c r="G63" s="61" t="s">
        <v>43</v>
      </c>
      <c r="H63" s="61"/>
      <c r="J63" t="s">
        <v>44</v>
      </c>
      <c r="K63" t="s">
        <v>45</v>
      </c>
      <c r="L63" s="61" t="s">
        <v>46</v>
      </c>
      <c r="M63" s="61"/>
      <c r="Q63" t="s">
        <v>47</v>
      </c>
      <c r="R63" t="s">
        <v>48</v>
      </c>
      <c r="S63" t="s">
        <v>49</v>
      </c>
    </row>
    <row r="64" spans="1:34">
      <c r="C64" t="s">
        <v>51</v>
      </c>
      <c r="D64" s="7">
        <v>2.5119803789933544</v>
      </c>
      <c r="G64">
        <f t="shared" ref="G64:H69" si="37">G32</f>
        <v>1</v>
      </c>
      <c r="H64">
        <f t="shared" si="37"/>
        <v>20</v>
      </c>
      <c r="J64">
        <f t="shared" ref="J64:J69" si="38">J3</f>
        <v>428</v>
      </c>
      <c r="K64">
        <f t="shared" ref="K64:K69" si="39">J64/SUM(J$32:J$37)</f>
        <v>0.77117117117117118</v>
      </c>
      <c r="L64">
        <f t="shared" ref="L64:L69" si="40">LN(G64)</f>
        <v>0</v>
      </c>
      <c r="M64">
        <f t="shared" ref="M64:M69" si="41">LN(H64)</f>
        <v>2.9957322735539909</v>
      </c>
      <c r="O64">
        <f>IF(G64=0,0,_xlfn.NORM.DIST(L64,$D$64,$D$65,TRUE))</f>
        <v>4.7814407117706544E-5</v>
      </c>
      <c r="P64">
        <f t="shared" ref="P64:P69" si="42">_xlfn.NORM.DIST(M64,$D$64,$D$65,TRUE)</f>
        <v>0.77377231759641796</v>
      </c>
      <c r="Q64" s="18">
        <f t="shared" ref="Q64:Q66" si="43">P64-O64</f>
        <v>0.77372450318930031</v>
      </c>
      <c r="R64" s="29">
        <f t="shared" ref="R64:R69" si="44">Q64*SUM(J$32:J$37)</f>
        <v>429.41709927006167</v>
      </c>
      <c r="S64">
        <f t="shared" ref="S64:S69" si="45">IF(J64=0,0,J64*LN(Q64))</f>
        <v>-109.79886653226015</v>
      </c>
    </row>
    <row r="65" spans="3:34">
      <c r="C65" t="s">
        <v>52</v>
      </c>
      <c r="D65" s="7">
        <v>0.64386257801673419</v>
      </c>
      <c r="G65">
        <f t="shared" si="37"/>
        <v>20</v>
      </c>
      <c r="H65">
        <f t="shared" si="37"/>
        <v>30</v>
      </c>
      <c r="J65">
        <f t="shared" si="38"/>
        <v>86</v>
      </c>
      <c r="K65">
        <f t="shared" si="39"/>
        <v>0.15495495495495495</v>
      </c>
      <c r="L65">
        <f t="shared" si="40"/>
        <v>2.9957322735539909</v>
      </c>
      <c r="M65">
        <f t="shared" si="41"/>
        <v>3.4011973816621555</v>
      </c>
      <c r="O65">
        <f>_xlfn.NORM.DIST(L65,$D$64,$D$65,TRUE)</f>
        <v>0.77377231759641796</v>
      </c>
      <c r="P65">
        <f t="shared" si="42"/>
        <v>0.91637073441804129</v>
      </c>
      <c r="Q65" s="18">
        <f t="shared" si="43"/>
        <v>0.14259841682162333</v>
      </c>
      <c r="R65" s="29">
        <f t="shared" si="44"/>
        <v>79.142121336000955</v>
      </c>
      <c r="S65">
        <f t="shared" si="45"/>
        <v>-167.50416710347554</v>
      </c>
    </row>
    <row r="66" spans="3:34">
      <c r="G66">
        <f t="shared" si="37"/>
        <v>30</v>
      </c>
      <c r="H66">
        <f t="shared" si="37"/>
        <v>45</v>
      </c>
      <c r="J66">
        <f t="shared" si="38"/>
        <v>33</v>
      </c>
      <c r="K66">
        <f t="shared" si="39"/>
        <v>5.9459459459459463E-2</v>
      </c>
      <c r="L66">
        <f t="shared" si="40"/>
        <v>3.4011973816621555</v>
      </c>
      <c r="M66">
        <f t="shared" si="41"/>
        <v>3.8066624897703196</v>
      </c>
      <c r="O66">
        <f>_xlfn.NORM.DIST(L66,$D$64,$D$65,TRUE)</f>
        <v>0.91637073441804129</v>
      </c>
      <c r="P66">
        <f t="shared" si="42"/>
        <v>0.97782697270576191</v>
      </c>
      <c r="Q66" s="18">
        <f t="shared" si="43"/>
        <v>6.1456238287720621E-2</v>
      </c>
      <c r="R66" s="29">
        <f t="shared" si="44"/>
        <v>34.108212249684946</v>
      </c>
      <c r="S66">
        <f t="shared" si="45"/>
        <v>-92.051187690493919</v>
      </c>
    </row>
    <row r="67" spans="3:34">
      <c r="G67">
        <f t="shared" si="37"/>
        <v>45</v>
      </c>
      <c r="H67">
        <f t="shared" si="37"/>
        <v>88</v>
      </c>
      <c r="J67">
        <f t="shared" si="38"/>
        <v>8</v>
      </c>
      <c r="K67">
        <f t="shared" si="39"/>
        <v>1.4414414414414415E-2</v>
      </c>
      <c r="L67">
        <f t="shared" si="40"/>
        <v>3.8066624897703196</v>
      </c>
      <c r="M67">
        <f t="shared" si="41"/>
        <v>4.4773368144782069</v>
      </c>
      <c r="O67">
        <f>_xlfn.NORM.DIST(L67,$D$64,$D$65,TRUE)</f>
        <v>0.97782697270576191</v>
      </c>
      <c r="P67">
        <f t="shared" si="42"/>
        <v>0.99886508118512141</v>
      </c>
      <c r="Q67" s="18">
        <f t="shared" ref="Q67:Q69" si="46">IF(H67=0,0,P67-O67)</f>
        <v>2.1038108479359496E-2</v>
      </c>
      <c r="R67" s="29">
        <f t="shared" si="44"/>
        <v>11.67615020604452</v>
      </c>
      <c r="S67">
        <f t="shared" si="45"/>
        <v>-30.891358370600855</v>
      </c>
      <c r="Y67" t="s">
        <v>82</v>
      </c>
      <c r="Z67">
        <f>W35</f>
        <v>0.95</v>
      </c>
    </row>
    <row r="68" spans="3:34">
      <c r="G68">
        <f t="shared" si="37"/>
        <v>0</v>
      </c>
      <c r="H68">
        <f t="shared" si="37"/>
        <v>0</v>
      </c>
      <c r="J68">
        <f t="shared" si="38"/>
        <v>0</v>
      </c>
      <c r="K68">
        <f t="shared" si="39"/>
        <v>0</v>
      </c>
      <c r="L68" t="e">
        <f t="shared" si="40"/>
        <v>#NUM!</v>
      </c>
      <c r="M68" t="e">
        <f t="shared" si="41"/>
        <v>#NUM!</v>
      </c>
      <c r="O68" t="e">
        <f>_xlfn.NORM.DIST(L68,$D$64,$D$65,TRUE)</f>
        <v>#NUM!</v>
      </c>
      <c r="P68" t="e">
        <f t="shared" si="42"/>
        <v>#NUM!</v>
      </c>
      <c r="Q68" s="18">
        <f t="shared" si="46"/>
        <v>0</v>
      </c>
      <c r="R68" s="29">
        <f t="shared" si="44"/>
        <v>0</v>
      </c>
      <c r="S68">
        <f t="shared" si="45"/>
        <v>0</v>
      </c>
    </row>
    <row r="69" spans="3:34">
      <c r="G69">
        <f t="shared" si="37"/>
        <v>0</v>
      </c>
      <c r="H69">
        <f t="shared" si="37"/>
        <v>0</v>
      </c>
      <c r="J69">
        <f t="shared" si="38"/>
        <v>0</v>
      </c>
      <c r="K69">
        <f t="shared" si="39"/>
        <v>0</v>
      </c>
      <c r="L69" t="e">
        <f t="shared" si="40"/>
        <v>#NUM!</v>
      </c>
      <c r="M69" t="e">
        <f t="shared" si="41"/>
        <v>#NUM!</v>
      </c>
      <c r="O69" t="e">
        <f>_xlfn.NORM.DIST(L69,$D$64,$D$65,TRUE)</f>
        <v>#NUM!</v>
      </c>
      <c r="P69" t="e">
        <f t="shared" si="42"/>
        <v>#NUM!</v>
      </c>
      <c r="Q69" s="18">
        <f t="shared" si="46"/>
        <v>0</v>
      </c>
      <c r="R69" s="29">
        <f t="shared" si="44"/>
        <v>0</v>
      </c>
      <c r="S69">
        <f t="shared" si="45"/>
        <v>0</v>
      </c>
    </row>
    <row r="70" spans="3:34">
      <c r="R70" s="1"/>
      <c r="Z70">
        <f>1-2*(1-Z67)</f>
        <v>0.89999999999999991</v>
      </c>
    </row>
    <row r="71" spans="3:34">
      <c r="Q71" s="14"/>
      <c r="R71" s="1"/>
      <c r="S71" t="s">
        <v>55</v>
      </c>
      <c r="W71" s="5" t="s">
        <v>83</v>
      </c>
    </row>
    <row r="72" spans="3:34">
      <c r="Q72" s="19">
        <f>SUM(Q64:Q69)</f>
        <v>0.99881726677800375</v>
      </c>
      <c r="R72" s="19">
        <f>SUM(R64:R69)</f>
        <v>554.34358306179217</v>
      </c>
      <c r="S72" s="19">
        <f>SUM(S64:S69)</f>
        <v>-400.24557969683048</v>
      </c>
      <c r="W72" s="28">
        <f>2*(S11-S72)</f>
        <v>2.7557823255565381</v>
      </c>
      <c r="Y72" t="s">
        <v>84</v>
      </c>
      <c r="Z72" s="27">
        <f>_xlfn.CHISQ.INV(Z70,1)</f>
        <v>2.7055434540954142</v>
      </c>
    </row>
    <row r="74" spans="3:34">
      <c r="S74">
        <v>17.899999999999999</v>
      </c>
      <c r="T74" t="s">
        <v>66</v>
      </c>
      <c r="W74" s="62" t="s">
        <v>67</v>
      </c>
      <c r="X74" s="62"/>
    </row>
    <row r="75" spans="3:34">
      <c r="M75" s="61" t="s">
        <v>91</v>
      </c>
      <c r="N75" s="61"/>
      <c r="R75" t="s">
        <v>68</v>
      </c>
      <c r="S75" t="s">
        <v>69</v>
      </c>
      <c r="V75" t="s">
        <v>70</v>
      </c>
      <c r="W75" s="2" t="s">
        <v>71</v>
      </c>
      <c r="X75" s="2" t="s">
        <v>72</v>
      </c>
      <c r="Y75" s="61" t="s">
        <v>73</v>
      </c>
      <c r="Z75" s="61"/>
      <c r="AA75" s="61" t="s">
        <v>74</v>
      </c>
      <c r="AB75" s="61"/>
      <c r="AC75" s="61" t="s">
        <v>75</v>
      </c>
      <c r="AD75" s="61"/>
      <c r="AE75" s="61" t="s">
        <v>76</v>
      </c>
      <c r="AF75" s="61"/>
      <c r="AG75" s="61" t="s">
        <v>77</v>
      </c>
      <c r="AH75" s="61"/>
    </row>
    <row r="76" spans="3:34">
      <c r="M76" t="s">
        <v>78</v>
      </c>
      <c r="N76" t="s">
        <v>79</v>
      </c>
      <c r="V76" s="15">
        <f>$R$78*AH76/AG76</f>
        <v>10.640897705117609</v>
      </c>
      <c r="W76">
        <v>1.0000000000000001E-5</v>
      </c>
      <c r="X76">
        <f>$H$3</f>
        <v>20</v>
      </c>
      <c r="Y76">
        <f t="shared" ref="Y76:Y81" si="47">(LN(W76)-M$77)/N$77</f>
        <v>-21.782452223211941</v>
      </c>
      <c r="Z76">
        <f t="shared" ref="Z76:Z81" si="48">(LN(X76)-M$77)/N$77</f>
        <v>0.75132786261739171</v>
      </c>
      <c r="AA76">
        <f t="shared" ref="AA76:AA81" si="49">Y76-N$77</f>
        <v>-22.426314801228674</v>
      </c>
      <c r="AB76">
        <f t="shared" ref="AB76:AB81" si="50">Z76-N$77</f>
        <v>0.10746528460065752</v>
      </c>
      <c r="AC76">
        <f t="shared" ref="AC76:AF81" si="51">_xlfn.NORM.S.DIST(Y76,TRUE)</f>
        <v>1.7017931693547895E-105</v>
      </c>
      <c r="AD76">
        <f t="shared" si="51"/>
        <v>0.77377231759641796</v>
      </c>
      <c r="AE76">
        <f t="shared" si="51"/>
        <v>1.0898013669365246E-111</v>
      </c>
      <c r="AF76">
        <f t="shared" si="51"/>
        <v>0.5427900676651064</v>
      </c>
      <c r="AG76">
        <f t="shared" ref="AG76:AG81" si="52">AD76-AC76</f>
        <v>0.77377231759641796</v>
      </c>
      <c r="AH76">
        <f t="shared" ref="AH76:AH81" si="53">AF76-AE76</f>
        <v>0.5427900676651064</v>
      </c>
    </row>
    <row r="77" spans="3:34">
      <c r="M77">
        <f>D64</f>
        <v>2.5119803789933544</v>
      </c>
      <c r="N77">
        <f>D65</f>
        <v>0.64386257801673419</v>
      </c>
      <c r="R77" t="s">
        <v>80</v>
      </c>
      <c r="V77" s="15">
        <f>$R$78*AH77/AG77</f>
        <v>24.11664876849845</v>
      </c>
      <c r="W77">
        <f>$G$4</f>
        <v>20</v>
      </c>
      <c r="X77">
        <f>$H$4</f>
        <v>30</v>
      </c>
      <c r="Y77">
        <f t="shared" si="47"/>
        <v>0.75132786261739171</v>
      </c>
      <c r="Z77">
        <f t="shared" si="48"/>
        <v>1.3810664465200369</v>
      </c>
      <c r="AA77">
        <f t="shared" si="49"/>
        <v>0.10746528460065752</v>
      </c>
      <c r="AB77">
        <f t="shared" si="50"/>
        <v>0.73720386850330266</v>
      </c>
      <c r="AC77">
        <f t="shared" si="51"/>
        <v>0.77377231759641796</v>
      </c>
      <c r="AD77">
        <f t="shared" si="51"/>
        <v>0.91637073441804129</v>
      </c>
      <c r="AE77">
        <f t="shared" si="51"/>
        <v>0.5427900676651064</v>
      </c>
      <c r="AF77">
        <f t="shared" si="51"/>
        <v>0.76950080936314025</v>
      </c>
      <c r="AG77">
        <f t="shared" si="52"/>
        <v>0.14259841682162333</v>
      </c>
      <c r="AH77">
        <f t="shared" si="53"/>
        <v>0.22671074169803385</v>
      </c>
    </row>
    <row r="78" spans="3:34">
      <c r="R78" s="22">
        <f>EXP(M77+(N77^2)/2)</f>
        <v>15.169091273194205</v>
      </c>
      <c r="V78" s="15">
        <f t="shared" ref="V78:V81" si="54">$R$78*AH78/AG78</f>
        <v>35.710394020728742</v>
      </c>
      <c r="W78">
        <f>$G$5</f>
        <v>30</v>
      </c>
      <c r="X78">
        <f>$H$5</f>
        <v>45</v>
      </c>
      <c r="Y78">
        <f t="shared" si="47"/>
        <v>1.3810664465200369</v>
      </c>
      <c r="Z78">
        <f t="shared" si="48"/>
        <v>2.0108050304226812</v>
      </c>
      <c r="AA78">
        <f t="shared" si="49"/>
        <v>0.73720386850330266</v>
      </c>
      <c r="AB78">
        <f t="shared" si="50"/>
        <v>1.366942452405947</v>
      </c>
      <c r="AC78">
        <f t="shared" si="51"/>
        <v>0.91637073441804129</v>
      </c>
      <c r="AD78">
        <f t="shared" si="51"/>
        <v>0.97782697270576191</v>
      </c>
      <c r="AE78">
        <f t="shared" si="51"/>
        <v>0.76950080936314025</v>
      </c>
      <c r="AF78">
        <f t="shared" si="51"/>
        <v>0.91417832792778198</v>
      </c>
      <c r="AG78">
        <f t="shared" si="52"/>
        <v>6.1456238287720621E-2</v>
      </c>
      <c r="AH78">
        <f t="shared" si="53"/>
        <v>0.14467751856464173</v>
      </c>
    </row>
    <row r="79" spans="3:34">
      <c r="C79" s="26" t="s">
        <v>85</v>
      </c>
      <c r="V79" s="15">
        <f t="shared" si="54"/>
        <v>56.106466338465893</v>
      </c>
      <c r="W79">
        <f>$G6</f>
        <v>45</v>
      </c>
      <c r="X79">
        <f>$H6</f>
        <v>88</v>
      </c>
      <c r="Y79">
        <f t="shared" si="47"/>
        <v>2.0108050304226812</v>
      </c>
      <c r="Z79">
        <f t="shared" si="48"/>
        <v>3.0524470633759559</v>
      </c>
      <c r="AA79">
        <f t="shared" si="49"/>
        <v>1.366942452405947</v>
      </c>
      <c r="AB79">
        <f t="shared" si="50"/>
        <v>2.4085844853592215</v>
      </c>
      <c r="AC79">
        <f t="shared" si="51"/>
        <v>0.97782697270576191</v>
      </c>
      <c r="AD79">
        <f t="shared" si="51"/>
        <v>0.99886508118512141</v>
      </c>
      <c r="AE79">
        <f t="shared" si="51"/>
        <v>0.91417832792778198</v>
      </c>
      <c r="AF79">
        <f t="shared" si="51"/>
        <v>0.99199274040402929</v>
      </c>
      <c r="AG79">
        <f t="shared" si="52"/>
        <v>2.1038108479359496E-2</v>
      </c>
      <c r="AH79">
        <f t="shared" si="53"/>
        <v>7.7814412476247319E-2</v>
      </c>
    </row>
    <row r="80" spans="3:34">
      <c r="C80" t="s">
        <v>92</v>
      </c>
      <c r="V80" s="15" t="e">
        <f t="shared" si="54"/>
        <v>#NUM!</v>
      </c>
      <c r="W80">
        <f>$G7</f>
        <v>0</v>
      </c>
      <c r="X80">
        <f>$H$7</f>
        <v>0</v>
      </c>
      <c r="Y80" t="e">
        <f t="shared" si="47"/>
        <v>#NUM!</v>
      </c>
      <c r="Z80" t="e">
        <f t="shared" si="48"/>
        <v>#NUM!</v>
      </c>
      <c r="AA80" t="e">
        <f t="shared" si="49"/>
        <v>#NUM!</v>
      </c>
      <c r="AB80" t="e">
        <f t="shared" si="50"/>
        <v>#NUM!</v>
      </c>
      <c r="AC80" t="e">
        <f t="shared" si="51"/>
        <v>#NUM!</v>
      </c>
      <c r="AD80" t="e">
        <f t="shared" si="51"/>
        <v>#NUM!</v>
      </c>
      <c r="AE80" t="e">
        <f t="shared" si="51"/>
        <v>#NUM!</v>
      </c>
      <c r="AF80" t="e">
        <f t="shared" si="51"/>
        <v>#NUM!</v>
      </c>
      <c r="AG80" t="e">
        <f t="shared" si="52"/>
        <v>#NUM!</v>
      </c>
      <c r="AH80" t="e">
        <f t="shared" si="53"/>
        <v>#NUM!</v>
      </c>
    </row>
    <row r="81" spans="3:34">
      <c r="C81" t="s">
        <v>93</v>
      </c>
      <c r="V81" s="15" t="e">
        <f t="shared" si="54"/>
        <v>#NUM!</v>
      </c>
      <c r="W81">
        <f>$G8</f>
        <v>0</v>
      </c>
      <c r="X81">
        <f>$H$8</f>
        <v>0</v>
      </c>
      <c r="Y81" t="e">
        <f t="shared" si="47"/>
        <v>#NUM!</v>
      </c>
      <c r="Z81" t="e">
        <f t="shared" si="48"/>
        <v>#NUM!</v>
      </c>
      <c r="AA81" t="e">
        <f t="shared" si="49"/>
        <v>#NUM!</v>
      </c>
      <c r="AB81" t="e">
        <f t="shared" si="50"/>
        <v>#NUM!</v>
      </c>
      <c r="AC81" t="e">
        <f t="shared" si="51"/>
        <v>#NUM!</v>
      </c>
      <c r="AD81" t="e">
        <f t="shared" si="51"/>
        <v>#NUM!</v>
      </c>
      <c r="AE81" t="e">
        <f t="shared" si="51"/>
        <v>#NUM!</v>
      </c>
      <c r="AF81" t="e">
        <f t="shared" si="51"/>
        <v>#NUM!</v>
      </c>
      <c r="AG81" t="e">
        <f t="shared" si="52"/>
        <v>#NUM!</v>
      </c>
      <c r="AH81" t="e">
        <f t="shared" si="53"/>
        <v>#NUM!</v>
      </c>
    </row>
    <row r="82" spans="3:34">
      <c r="D82" t="s">
        <v>94</v>
      </c>
    </row>
    <row r="84" spans="3:34">
      <c r="P84" t="s">
        <v>95</v>
      </c>
    </row>
    <row r="86" spans="3:34">
      <c r="P86">
        <v>131.1674291003529</v>
      </c>
      <c r="R86" t="s">
        <v>51</v>
      </c>
      <c r="S86" s="15">
        <v>7.7410716288978998</v>
      </c>
    </row>
    <row r="87" spans="3:34">
      <c r="P87">
        <v>600.36896418005176</v>
      </c>
      <c r="R87" t="s">
        <v>52</v>
      </c>
      <c r="S87" s="15">
        <v>1.7670989416132856</v>
      </c>
    </row>
    <row r="88" spans="3:34">
      <c r="P88">
        <v>9482.0295835142115</v>
      </c>
    </row>
    <row r="89" spans="3:34">
      <c r="P89">
        <v>182166.91718776425</v>
      </c>
    </row>
    <row r="90" spans="3:34">
      <c r="P90" t="e">
        <v>#NUM!</v>
      </c>
    </row>
    <row r="91" spans="3:34">
      <c r="P91" t="e">
        <v>#NUM!</v>
      </c>
    </row>
  </sheetData>
  <mergeCells count="27">
    <mergeCell ref="G2:H2"/>
    <mergeCell ref="L2:M2"/>
    <mergeCell ref="Y21:Z21"/>
    <mergeCell ref="AA21:AB21"/>
    <mergeCell ref="G31:H31"/>
    <mergeCell ref="L31:M31"/>
    <mergeCell ref="W20:X20"/>
    <mergeCell ref="M21:N21"/>
    <mergeCell ref="G63:H63"/>
    <mergeCell ref="L63:M63"/>
    <mergeCell ref="W42:X42"/>
    <mergeCell ref="M43:N43"/>
    <mergeCell ref="W74:X74"/>
    <mergeCell ref="M75:N75"/>
    <mergeCell ref="Y75:Z75"/>
    <mergeCell ref="AE21:AF21"/>
    <mergeCell ref="AG21:AH21"/>
    <mergeCell ref="Y43:Z43"/>
    <mergeCell ref="AA43:AB43"/>
    <mergeCell ref="AC21:AD21"/>
    <mergeCell ref="AC43:AD43"/>
    <mergeCell ref="AA75:AB75"/>
    <mergeCell ref="AC75:AD75"/>
    <mergeCell ref="AE75:AF75"/>
    <mergeCell ref="AG75:AH75"/>
    <mergeCell ref="AE43:AF43"/>
    <mergeCell ref="AG43:AH4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45427-2E0F-4E92-9663-F7A0991CE9AD}">
  <dimension ref="A1:P15"/>
  <sheetViews>
    <sheetView workbookViewId="0">
      <selection sqref="A1:B1"/>
    </sheetView>
  </sheetViews>
  <sheetFormatPr defaultRowHeight="14.45"/>
  <cols>
    <col min="1" max="1" width="18" bestFit="1" customWidth="1"/>
    <col min="2" max="2" width="26.7109375" bestFit="1" customWidth="1"/>
    <col min="3" max="3" width="20.7109375" bestFit="1" customWidth="1"/>
    <col min="4" max="4" width="12" bestFit="1" customWidth="1"/>
    <col min="5" max="5" width="9" bestFit="1" customWidth="1"/>
    <col min="6" max="6" width="10.140625" bestFit="1" customWidth="1"/>
    <col min="7" max="16" width="5.5703125" bestFit="1" customWidth="1"/>
  </cols>
  <sheetData>
    <row r="1" spans="1:16">
      <c r="A1" s="63" t="s">
        <v>96</v>
      </c>
      <c r="B1" s="64"/>
    </row>
    <row r="3" spans="1:16">
      <c r="A3" s="13" t="s">
        <v>97</v>
      </c>
      <c r="B3" s="3" t="s">
        <v>98</v>
      </c>
      <c r="C3" s="13" t="s">
        <v>99</v>
      </c>
      <c r="D3" t="s">
        <v>100</v>
      </c>
    </row>
    <row r="4" spans="1:16">
      <c r="B4" s="3"/>
      <c r="C4" s="13" t="s">
        <v>101</v>
      </c>
      <c r="D4" t="s">
        <v>102</v>
      </c>
    </row>
    <row r="5" spans="1:16">
      <c r="A5" s="13" t="s">
        <v>103</v>
      </c>
      <c r="B5" s="34">
        <v>44782</v>
      </c>
      <c r="C5" s="13" t="s">
        <v>104</v>
      </c>
      <c r="D5">
        <v>49043.99609375</v>
      </c>
    </row>
    <row r="6" spans="1:16">
      <c r="A6" s="13" t="s">
        <v>105</v>
      </c>
      <c r="B6" s="35">
        <v>0.56762731481481488</v>
      </c>
    </row>
    <row r="7" spans="1:16">
      <c r="A7" s="13" t="s">
        <v>106</v>
      </c>
      <c r="B7" s="36">
        <v>7.5231481481481471E-4</v>
      </c>
    </row>
    <row r="8" spans="1:16">
      <c r="A8" s="13" t="s">
        <v>107</v>
      </c>
      <c r="B8" s="3">
        <v>1</v>
      </c>
    </row>
    <row r="9" spans="1:16">
      <c r="A9" s="13" t="s">
        <v>108</v>
      </c>
      <c r="B9" s="3">
        <v>1000</v>
      </c>
    </row>
    <row r="10" spans="1:16">
      <c r="F10" s="37" t="s">
        <v>109</v>
      </c>
    </row>
    <row r="11" spans="1:16" ht="28.9">
      <c r="A11" s="13" t="s">
        <v>110</v>
      </c>
      <c r="B11" s="13" t="s">
        <v>111</v>
      </c>
      <c r="C11" s="13" t="s">
        <v>112</v>
      </c>
      <c r="D11" s="13" t="s">
        <v>3</v>
      </c>
      <c r="E11" s="39" t="s">
        <v>113</v>
      </c>
      <c r="F11" s="40">
        <v>0</v>
      </c>
      <c r="G11" s="40">
        <v>0.01</v>
      </c>
      <c r="H11" s="40">
        <v>0.05</v>
      </c>
      <c r="I11" s="40">
        <v>0.1</v>
      </c>
      <c r="J11" s="40">
        <v>0.25</v>
      </c>
      <c r="K11" s="40">
        <v>0.5</v>
      </c>
      <c r="L11" s="40">
        <v>0.75</v>
      </c>
      <c r="M11" s="40">
        <v>0.9</v>
      </c>
      <c r="N11" s="40">
        <v>0.95</v>
      </c>
      <c r="O11" s="40">
        <v>0.99</v>
      </c>
      <c r="P11" s="40">
        <v>1</v>
      </c>
    </row>
    <row r="12" spans="1:16">
      <c r="A12" s="38" t="s">
        <v>114</v>
      </c>
      <c r="B12">
        <v>1</v>
      </c>
      <c r="C12">
        <v>1000</v>
      </c>
      <c r="D12" s="14">
        <v>0.2031461423098842</v>
      </c>
      <c r="E12" s="14">
        <v>1.1686093574053053E-2</v>
      </c>
      <c r="F12" s="14">
        <v>0.17215176132367577</v>
      </c>
      <c r="G12" s="14">
        <v>0.18065701415266933</v>
      </c>
      <c r="H12" s="14">
        <v>0.18594629883132144</v>
      </c>
      <c r="I12" s="14">
        <v>0.18916084155849103</v>
      </c>
      <c r="J12" s="14">
        <v>0.1949234227640827</v>
      </c>
      <c r="K12" s="14">
        <v>0.20213575573218934</v>
      </c>
      <c r="L12" s="14">
        <v>0.2107364685848461</v>
      </c>
      <c r="M12" s="14">
        <v>0.21865492209827544</v>
      </c>
      <c r="N12" s="14">
        <v>0.22280064046873277</v>
      </c>
      <c r="O12" s="14">
        <v>0.23261852971556904</v>
      </c>
      <c r="P12" s="14">
        <v>0.28389733039031972</v>
      </c>
    </row>
    <row r="13" spans="1:16">
      <c r="A13" s="38" t="s">
        <v>115</v>
      </c>
      <c r="B13">
        <v>1</v>
      </c>
      <c r="C13">
        <v>1000</v>
      </c>
      <c r="D13" s="14">
        <v>0.45212311480940265</v>
      </c>
      <c r="E13" s="14">
        <v>9.679071936577846E-2</v>
      </c>
      <c r="F13" s="14">
        <v>0.26935756619114504</v>
      </c>
      <c r="G13" s="14">
        <v>0.30877663993958654</v>
      </c>
      <c r="H13" s="14">
        <v>0.33690177201314042</v>
      </c>
      <c r="I13" s="14">
        <v>0.35469909069923183</v>
      </c>
      <c r="J13" s="14">
        <v>0.39588803785121002</v>
      </c>
      <c r="K13" s="14">
        <v>0.43670839278347318</v>
      </c>
      <c r="L13" s="14">
        <v>0.49416602765480827</v>
      </c>
      <c r="M13" s="14">
        <v>0.55966264402222443</v>
      </c>
      <c r="N13" s="14">
        <v>0.6100807138730493</v>
      </c>
      <c r="O13" s="14">
        <v>0.72029167757101165</v>
      </c>
      <c r="P13" s="14">
        <v>1.9736589967493783</v>
      </c>
    </row>
    <row r="14" spans="1:16">
      <c r="A14" s="38" t="s">
        <v>116</v>
      </c>
      <c r="B14">
        <v>1</v>
      </c>
      <c r="C14">
        <v>1000</v>
      </c>
      <c r="D14" s="14">
        <v>0.62279920474779804</v>
      </c>
      <c r="E14" s="14">
        <v>0.20814506411646916</v>
      </c>
      <c r="F14" s="14">
        <v>0.26101866055665446</v>
      </c>
      <c r="G14" s="14">
        <v>0.31904151895373667</v>
      </c>
      <c r="H14" s="14">
        <v>0.38364430734690758</v>
      </c>
      <c r="I14" s="14">
        <v>0.42233316543115645</v>
      </c>
      <c r="J14" s="14">
        <v>0.48865338349704107</v>
      </c>
      <c r="K14" s="14">
        <v>0.58759172596740694</v>
      </c>
      <c r="L14" s="14">
        <v>0.7139668702141293</v>
      </c>
      <c r="M14" s="14">
        <v>0.85125599429646637</v>
      </c>
      <c r="N14" s="14">
        <v>1.0016425796272692</v>
      </c>
      <c r="O14" s="14">
        <v>1.2721300841296943</v>
      </c>
      <c r="P14" s="14">
        <v>2.7177262619518441</v>
      </c>
    </row>
    <row r="15" spans="1:16">
      <c r="A15" s="38" t="s">
        <v>117</v>
      </c>
      <c r="B15">
        <v>1</v>
      </c>
      <c r="C15">
        <v>1000</v>
      </c>
      <c r="D15" s="14">
        <v>0.81686010864443936</v>
      </c>
      <c r="E15" s="14">
        <v>0.55962815327726756</v>
      </c>
      <c r="F15" s="14">
        <v>0.2034105210572594</v>
      </c>
      <c r="G15" s="14">
        <v>0.25246382996048061</v>
      </c>
      <c r="H15" s="14">
        <v>0.30804507080886911</v>
      </c>
      <c r="I15" s="14">
        <v>0.36440447979849216</v>
      </c>
      <c r="J15" s="14">
        <v>0.48001245583112945</v>
      </c>
      <c r="K15" s="14">
        <v>0.67021879996771516</v>
      </c>
      <c r="L15" s="14">
        <v>0.95563387387802667</v>
      </c>
      <c r="M15" s="14">
        <v>1.3590403587287647</v>
      </c>
      <c r="N15" s="14">
        <v>1.7703849695218503</v>
      </c>
      <c r="O15" s="14">
        <v>3.0367936927580459</v>
      </c>
      <c r="P15" s="14">
        <v>5.9340296159115526</v>
      </c>
    </row>
  </sheetData>
  <mergeCells count="1">
    <mergeCell ref="A1:B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63050-827D-4BEB-ACD7-A39FBB8BD016}">
  <dimension ref="A1:E106"/>
  <sheetViews>
    <sheetView workbookViewId="0">
      <pane xSplit="1" ySplit="1" topLeftCell="B2" activePane="bottomRight" state="frozen"/>
      <selection pane="bottomRight" activeCell="B2" sqref="B2"/>
      <selection pane="bottomLeft" activeCell="A2" sqref="A2"/>
      <selection pane="topRight" activeCell="B1" sqref="B1"/>
    </sheetView>
  </sheetViews>
  <sheetFormatPr defaultColWidth="8.85546875" defaultRowHeight="14.45"/>
  <cols>
    <col min="1" max="1" width="16.28515625" style="42" bestFit="1" customWidth="1"/>
    <col min="2" max="5" width="17.28515625" style="3" bestFit="1" customWidth="1"/>
    <col min="6" max="16384" width="8.85546875" style="3"/>
  </cols>
  <sheetData>
    <row r="1" spans="1:5" s="37" customFormat="1">
      <c r="A1" s="41" t="s">
        <v>110</v>
      </c>
      <c r="B1" s="37" t="s">
        <v>114</v>
      </c>
      <c r="C1" s="37" t="s">
        <v>115</v>
      </c>
      <c r="D1" s="37" t="s">
        <v>116</v>
      </c>
      <c r="E1" s="37" t="s">
        <v>117</v>
      </c>
    </row>
    <row r="2" spans="1:5">
      <c r="A2" s="42" t="s">
        <v>111</v>
      </c>
      <c r="B2" s="3">
        <v>1</v>
      </c>
      <c r="C2" s="3">
        <v>1</v>
      </c>
      <c r="D2" s="3">
        <v>1</v>
      </c>
      <c r="E2" s="3">
        <v>1</v>
      </c>
    </row>
    <row r="3" spans="1:5">
      <c r="A3" s="42" t="s">
        <v>112</v>
      </c>
      <c r="B3" s="3">
        <v>1000</v>
      </c>
      <c r="C3" s="3">
        <v>1000</v>
      </c>
      <c r="D3" s="3">
        <v>1000</v>
      </c>
      <c r="E3" s="3">
        <v>1000</v>
      </c>
    </row>
    <row r="4" spans="1:5">
      <c r="A4" s="42" t="s">
        <v>3</v>
      </c>
      <c r="B4" s="3">
        <v>0.2031461423098842</v>
      </c>
      <c r="C4" s="3">
        <v>0.45212311480940265</v>
      </c>
      <c r="D4" s="3">
        <v>0.62279920474779804</v>
      </c>
      <c r="E4" s="3">
        <v>0.81686010864443936</v>
      </c>
    </row>
    <row r="5" spans="1:5">
      <c r="A5" s="42" t="s">
        <v>118</v>
      </c>
      <c r="B5" s="3">
        <v>1.1686093574053053E-2</v>
      </c>
      <c r="C5" s="3">
        <v>9.679071936577846E-2</v>
      </c>
      <c r="D5" s="3">
        <v>0.20814506411646916</v>
      </c>
      <c r="E5" s="3">
        <v>0.55962815327726756</v>
      </c>
    </row>
    <row r="6" spans="1:5">
      <c r="A6" s="42">
        <v>0</v>
      </c>
      <c r="B6" s="3">
        <v>0.17215176132367577</v>
      </c>
      <c r="C6" s="3">
        <v>0.26935756619114504</v>
      </c>
      <c r="D6" s="3">
        <v>0.26101866055665446</v>
      </c>
      <c r="E6" s="3">
        <v>0.2034105210572594</v>
      </c>
    </row>
    <row r="7" spans="1:5">
      <c r="A7" s="42">
        <v>0.01</v>
      </c>
      <c r="B7" s="3">
        <v>0.18065701415266933</v>
      </c>
      <c r="C7" s="3">
        <v>0.30877663993958654</v>
      </c>
      <c r="D7" s="3">
        <v>0.31904151895373667</v>
      </c>
      <c r="E7" s="3">
        <v>0.25246382996048061</v>
      </c>
    </row>
    <row r="8" spans="1:5">
      <c r="A8" s="42">
        <v>0.02</v>
      </c>
      <c r="B8" s="3">
        <v>0.18216342475394628</v>
      </c>
      <c r="C8" s="3">
        <v>0.31835283670923542</v>
      </c>
      <c r="D8" s="3">
        <v>0.34443203550157125</v>
      </c>
      <c r="E8" s="3">
        <v>0.27646561223945304</v>
      </c>
    </row>
    <row r="9" spans="1:5">
      <c r="A9" s="42">
        <v>0.03</v>
      </c>
      <c r="B9" s="3">
        <v>0.18347746454774272</v>
      </c>
      <c r="C9" s="3">
        <v>0.32305496635261971</v>
      </c>
      <c r="D9" s="3">
        <v>0.35836089283809708</v>
      </c>
      <c r="E9" s="3">
        <v>0.28586502431002087</v>
      </c>
    </row>
    <row r="10" spans="1:5">
      <c r="A10" s="42">
        <v>0.04</v>
      </c>
      <c r="B10" s="3">
        <v>0.18467801688938806</v>
      </c>
      <c r="C10" s="3">
        <v>0.32981401499050944</v>
      </c>
      <c r="D10" s="3">
        <v>0.3732348350023999</v>
      </c>
      <c r="E10" s="3">
        <v>0.29588715823611444</v>
      </c>
    </row>
    <row r="11" spans="1:5">
      <c r="A11" s="42">
        <v>0.05</v>
      </c>
      <c r="B11" s="3">
        <v>0.18594629883132144</v>
      </c>
      <c r="C11" s="3">
        <v>0.33690177201314042</v>
      </c>
      <c r="D11" s="3">
        <v>0.38364430734690758</v>
      </c>
      <c r="E11" s="3">
        <v>0.30804507080886911</v>
      </c>
    </row>
    <row r="12" spans="1:5">
      <c r="A12" s="42">
        <v>0.06</v>
      </c>
      <c r="B12" s="3">
        <v>0.18683350459310849</v>
      </c>
      <c r="C12" s="3">
        <v>0.341726136834406</v>
      </c>
      <c r="D12" s="3">
        <v>0.38952181711564443</v>
      </c>
      <c r="E12" s="3">
        <v>0.32049297552644301</v>
      </c>
    </row>
    <row r="13" spans="1:5">
      <c r="A13" s="42">
        <v>7.0000000000000007E-2</v>
      </c>
      <c r="B13" s="3">
        <v>0.18722003378840793</v>
      </c>
      <c r="C13" s="3">
        <v>0.34493519696572988</v>
      </c>
      <c r="D13" s="3">
        <v>0.40105627401802563</v>
      </c>
      <c r="E13" s="3">
        <v>0.3349361999821947</v>
      </c>
    </row>
    <row r="14" spans="1:5">
      <c r="A14" s="42">
        <v>0.08</v>
      </c>
      <c r="B14" s="3">
        <v>0.18775625846453131</v>
      </c>
      <c r="C14" s="3">
        <v>0.34714814312811909</v>
      </c>
      <c r="D14" s="3">
        <v>0.40782640228605532</v>
      </c>
      <c r="E14" s="3">
        <v>0.34372405160728203</v>
      </c>
    </row>
    <row r="15" spans="1:5">
      <c r="A15" s="42">
        <v>0.09</v>
      </c>
      <c r="B15" s="3">
        <v>0.18840797890213989</v>
      </c>
      <c r="C15" s="3">
        <v>0.3511841645587051</v>
      </c>
      <c r="D15" s="3">
        <v>0.41859713935508047</v>
      </c>
      <c r="E15" s="3">
        <v>0.35664459112104219</v>
      </c>
    </row>
    <row r="16" spans="1:5">
      <c r="A16" s="42">
        <v>0.1</v>
      </c>
      <c r="B16" s="3">
        <v>0.18916084155849103</v>
      </c>
      <c r="C16" s="3">
        <v>0.35469909069923183</v>
      </c>
      <c r="D16" s="3">
        <v>0.42233316543115645</v>
      </c>
      <c r="E16" s="3">
        <v>0.36440447979849216</v>
      </c>
    </row>
    <row r="17" spans="1:5">
      <c r="A17" s="42">
        <v>0.11</v>
      </c>
      <c r="B17" s="3">
        <v>0.18968991944765792</v>
      </c>
      <c r="C17" s="3">
        <v>0.35904842638584122</v>
      </c>
      <c r="D17" s="3">
        <v>0.42581291819731321</v>
      </c>
      <c r="E17" s="3">
        <v>0.36992296210969094</v>
      </c>
    </row>
    <row r="18" spans="1:5">
      <c r="A18" s="42">
        <v>0.12</v>
      </c>
      <c r="B18" s="3">
        <v>0.19039082925131889</v>
      </c>
      <c r="C18" s="3">
        <v>0.36143846647843642</v>
      </c>
      <c r="D18" s="3">
        <v>0.43150995710772183</v>
      </c>
      <c r="E18" s="3">
        <v>0.37821781241177249</v>
      </c>
    </row>
    <row r="19" spans="1:5">
      <c r="A19" s="42">
        <v>0.13</v>
      </c>
      <c r="B19" s="3">
        <v>0.19104840329039108</v>
      </c>
      <c r="C19" s="3">
        <v>0.36608777690207528</v>
      </c>
      <c r="D19" s="3">
        <v>0.4349108682322248</v>
      </c>
      <c r="E19" s="3">
        <v>0.38448842451824206</v>
      </c>
    </row>
    <row r="20" spans="1:5">
      <c r="A20" s="42">
        <v>0.14000000000000001</v>
      </c>
      <c r="B20" s="3">
        <v>0.19140844754014572</v>
      </c>
      <c r="C20" s="3">
        <v>0.36910642021923606</v>
      </c>
      <c r="D20" s="3">
        <v>0.43966072532084066</v>
      </c>
      <c r="E20" s="3">
        <v>0.39805149892181008</v>
      </c>
    </row>
    <row r="21" spans="1:5">
      <c r="A21" s="42">
        <v>0.15</v>
      </c>
      <c r="B21" s="3">
        <v>0.19164084045076993</v>
      </c>
      <c r="C21" s="3">
        <v>0.3713749436960686</v>
      </c>
      <c r="D21" s="3">
        <v>0.44411636303015301</v>
      </c>
      <c r="E21" s="3">
        <v>0.40638489073126771</v>
      </c>
    </row>
    <row r="22" spans="1:5">
      <c r="A22" s="42">
        <v>0.16</v>
      </c>
      <c r="B22" s="3">
        <v>0.19203302955332449</v>
      </c>
      <c r="C22" s="3">
        <v>0.37305442901272656</v>
      </c>
      <c r="D22" s="3">
        <v>0.44808290010542517</v>
      </c>
      <c r="E22" s="3">
        <v>0.41237499971391456</v>
      </c>
    </row>
    <row r="23" spans="1:5">
      <c r="A23" s="42">
        <v>0.17</v>
      </c>
      <c r="B23" s="3">
        <v>0.19232381524300746</v>
      </c>
      <c r="C23" s="3">
        <v>0.37480420841459094</v>
      </c>
      <c r="D23" s="3">
        <v>0.45533651357924865</v>
      </c>
      <c r="E23" s="3">
        <v>0.42504072005957716</v>
      </c>
    </row>
    <row r="24" spans="1:5">
      <c r="A24" s="42">
        <v>0.18</v>
      </c>
      <c r="B24" s="3">
        <v>0.19276846443221324</v>
      </c>
      <c r="C24" s="3">
        <v>0.37841596977401748</v>
      </c>
      <c r="D24" s="3">
        <v>0.46164387949400598</v>
      </c>
      <c r="E24" s="3">
        <v>0.43396087647744619</v>
      </c>
    </row>
    <row r="25" spans="1:5">
      <c r="A25" s="42">
        <v>0.19</v>
      </c>
      <c r="B25" s="3">
        <v>0.19307529662287942</v>
      </c>
      <c r="C25" s="3">
        <v>0.38064700258112644</v>
      </c>
      <c r="D25" s="3">
        <v>0.46552285290256612</v>
      </c>
      <c r="E25" s="3">
        <v>0.43937901348460712</v>
      </c>
    </row>
    <row r="26" spans="1:5">
      <c r="A26" s="42">
        <v>0.2</v>
      </c>
      <c r="B26" s="3">
        <v>0.19332497407574672</v>
      </c>
      <c r="C26" s="3">
        <v>0.3835308917698097</v>
      </c>
      <c r="D26" s="3">
        <v>0.46979547812783629</v>
      </c>
      <c r="E26" s="3">
        <v>0.4453888687823927</v>
      </c>
    </row>
    <row r="27" spans="1:5">
      <c r="A27" s="42">
        <v>0.21</v>
      </c>
      <c r="B27" s="3">
        <v>0.19374399767520295</v>
      </c>
      <c r="C27" s="3">
        <v>0.38646195701470876</v>
      </c>
      <c r="D27" s="3">
        <v>0.47569773550436728</v>
      </c>
      <c r="E27" s="3">
        <v>0.44949908372688785</v>
      </c>
    </row>
    <row r="28" spans="1:5">
      <c r="A28" s="42">
        <v>0.22</v>
      </c>
      <c r="B28" s="3">
        <v>0.19405079571035114</v>
      </c>
      <c r="C28" s="3">
        <v>0.38914989338591244</v>
      </c>
      <c r="D28" s="3">
        <v>0.48076635423568126</v>
      </c>
      <c r="E28" s="3">
        <v>0.45593615970971002</v>
      </c>
    </row>
    <row r="29" spans="1:5">
      <c r="A29" s="42">
        <v>0.23</v>
      </c>
      <c r="B29" s="3">
        <v>0.19437370816082147</v>
      </c>
      <c r="C29" s="3">
        <v>0.39125344191493028</v>
      </c>
      <c r="D29" s="3">
        <v>0.4845673700088855</v>
      </c>
      <c r="E29" s="3">
        <v>0.46705606274026507</v>
      </c>
    </row>
    <row r="30" spans="1:5">
      <c r="A30" s="42">
        <v>0.24</v>
      </c>
      <c r="B30" s="3">
        <v>0.19454081048209568</v>
      </c>
      <c r="C30" s="3">
        <v>0.39423110995635235</v>
      </c>
      <c r="D30" s="3">
        <v>0.48667627935724028</v>
      </c>
      <c r="E30" s="3">
        <v>0.47477297869025431</v>
      </c>
    </row>
    <row r="31" spans="1:5">
      <c r="A31" s="42">
        <v>0.25</v>
      </c>
      <c r="B31" s="3">
        <v>0.1949234227640827</v>
      </c>
      <c r="C31" s="3">
        <v>0.39588803785121002</v>
      </c>
      <c r="D31" s="3">
        <v>0.48865338349704107</v>
      </c>
      <c r="E31" s="3">
        <v>0.48001245583112945</v>
      </c>
    </row>
    <row r="32" spans="1:5">
      <c r="A32" s="42">
        <v>0.26</v>
      </c>
      <c r="B32" s="3">
        <v>0.19516596725766794</v>
      </c>
      <c r="C32" s="3">
        <v>0.39702468336556762</v>
      </c>
      <c r="D32" s="3">
        <v>0.49170976644255482</v>
      </c>
      <c r="E32" s="3">
        <v>0.48755262530705379</v>
      </c>
    </row>
    <row r="33" spans="1:5">
      <c r="A33" s="42">
        <v>0.27</v>
      </c>
      <c r="B33" s="3">
        <v>0.19536389241006735</v>
      </c>
      <c r="C33" s="3">
        <v>0.39879399776428098</v>
      </c>
      <c r="D33" s="3">
        <v>0.49554106268320702</v>
      </c>
      <c r="E33" s="3">
        <v>0.49070518291259779</v>
      </c>
    </row>
    <row r="34" spans="1:5">
      <c r="A34" s="42">
        <v>0.28000000000000003</v>
      </c>
      <c r="B34" s="3">
        <v>0.19569679186984928</v>
      </c>
      <c r="C34" s="3">
        <v>0.40006073265786962</v>
      </c>
      <c r="D34" s="3">
        <v>0.50091088606524459</v>
      </c>
      <c r="E34" s="3">
        <v>0.49871725466639694</v>
      </c>
    </row>
    <row r="35" spans="1:5">
      <c r="A35" s="42">
        <v>0.28999999999999998</v>
      </c>
      <c r="B35" s="3">
        <v>0.19599834833127538</v>
      </c>
      <c r="C35" s="3">
        <v>0.40150762448940802</v>
      </c>
      <c r="D35" s="3">
        <v>0.50506487365796071</v>
      </c>
      <c r="E35" s="3">
        <v>0.5065442418407573</v>
      </c>
    </row>
    <row r="36" spans="1:5">
      <c r="A36" s="42">
        <v>0.3</v>
      </c>
      <c r="B36" s="3">
        <v>0.19627991717678531</v>
      </c>
      <c r="C36" s="3">
        <v>0.40377291206517896</v>
      </c>
      <c r="D36" s="3">
        <v>0.50854065922262581</v>
      </c>
      <c r="E36" s="3">
        <v>0.51227106288960367</v>
      </c>
    </row>
    <row r="37" spans="1:5">
      <c r="A37" s="42">
        <v>0.31</v>
      </c>
      <c r="B37" s="3">
        <v>0.19652593696118845</v>
      </c>
      <c r="C37" s="3">
        <v>0.40502313320920891</v>
      </c>
      <c r="D37" s="3">
        <v>0.51110833166352143</v>
      </c>
      <c r="E37" s="3">
        <v>0.5232235374100358</v>
      </c>
    </row>
    <row r="38" spans="1:5">
      <c r="A38" s="42">
        <v>0.32</v>
      </c>
      <c r="B38" s="3">
        <v>0.1967361090546246</v>
      </c>
      <c r="C38" s="3">
        <v>0.4073436521871312</v>
      </c>
      <c r="D38" s="3">
        <v>0.51445474523830859</v>
      </c>
      <c r="E38" s="3">
        <v>0.52902494197846317</v>
      </c>
    </row>
    <row r="39" spans="1:5">
      <c r="A39" s="42">
        <v>0.33</v>
      </c>
      <c r="B39" s="3">
        <v>0.19704277160907802</v>
      </c>
      <c r="C39" s="3">
        <v>0.40931586264445674</v>
      </c>
      <c r="D39" s="3">
        <v>0.51914817212777287</v>
      </c>
      <c r="E39" s="3">
        <v>0.53746082359743108</v>
      </c>
    </row>
    <row r="40" spans="1:5">
      <c r="A40" s="42">
        <v>0.34</v>
      </c>
      <c r="B40" s="3">
        <v>0.19746353292794513</v>
      </c>
      <c r="C40" s="3">
        <v>0.41091989347230545</v>
      </c>
      <c r="D40" s="3">
        <v>0.52212082872054955</v>
      </c>
      <c r="E40" s="3">
        <v>0.54066170060189411</v>
      </c>
    </row>
    <row r="41" spans="1:5">
      <c r="A41" s="42">
        <v>0.35</v>
      </c>
      <c r="B41" s="3">
        <v>0.19792473397069027</v>
      </c>
      <c r="C41" s="3">
        <v>0.41305404031389192</v>
      </c>
      <c r="D41" s="3">
        <v>0.52649802284269642</v>
      </c>
      <c r="E41" s="3">
        <v>0.54916328416799076</v>
      </c>
    </row>
    <row r="42" spans="1:5">
      <c r="A42" s="42">
        <v>0.36</v>
      </c>
      <c r="B42" s="3">
        <v>0.19822078319289582</v>
      </c>
      <c r="C42" s="3">
        <v>0.41465719072990037</v>
      </c>
      <c r="D42" s="3">
        <v>0.52833028582094255</v>
      </c>
      <c r="E42" s="3">
        <v>0.55745665530229727</v>
      </c>
    </row>
    <row r="43" spans="1:5">
      <c r="A43" s="42">
        <v>0.37</v>
      </c>
      <c r="B43" s="3">
        <v>0.19857643696251481</v>
      </c>
      <c r="C43" s="3">
        <v>0.41648629637597723</v>
      </c>
      <c r="D43" s="3">
        <v>0.53307781930195552</v>
      </c>
      <c r="E43" s="3">
        <v>0.56443475452541081</v>
      </c>
    </row>
    <row r="44" spans="1:5">
      <c r="A44" s="42">
        <v>0.38</v>
      </c>
      <c r="B44" s="3">
        <v>0.19886256464249913</v>
      </c>
      <c r="C44" s="3">
        <v>0.41794775812973062</v>
      </c>
      <c r="D44" s="3">
        <v>0.53478885747140215</v>
      </c>
      <c r="E44" s="3">
        <v>0.57475356970938041</v>
      </c>
    </row>
    <row r="45" spans="1:5">
      <c r="A45" s="42">
        <v>0.39</v>
      </c>
      <c r="B45" s="3">
        <v>0.19917238939724496</v>
      </c>
      <c r="C45" s="3">
        <v>0.41924194825171379</v>
      </c>
      <c r="D45" s="3">
        <v>0.53866875230153966</v>
      </c>
      <c r="E45" s="3">
        <v>0.58184821728886615</v>
      </c>
    </row>
    <row r="46" spans="1:5">
      <c r="A46" s="42">
        <v>0.4</v>
      </c>
      <c r="B46" s="3">
        <v>0.19939110760138504</v>
      </c>
      <c r="C46" s="3">
        <v>0.42083489126029139</v>
      </c>
      <c r="D46" s="3">
        <v>0.54124200721474913</v>
      </c>
      <c r="E46" s="3">
        <v>0.58797688552571303</v>
      </c>
    </row>
    <row r="47" spans="1:5">
      <c r="A47" s="42">
        <v>0.41</v>
      </c>
      <c r="B47" s="3">
        <v>0.19979006356703743</v>
      </c>
      <c r="C47" s="3">
        <v>0.42228946865773304</v>
      </c>
      <c r="D47" s="3">
        <v>0.54678349595870812</v>
      </c>
      <c r="E47" s="3">
        <v>0.59338237330083887</v>
      </c>
    </row>
    <row r="48" spans="1:5">
      <c r="A48" s="42">
        <v>0.42</v>
      </c>
      <c r="B48" s="3">
        <v>0.20007669281170812</v>
      </c>
      <c r="C48" s="3">
        <v>0.4239390833389306</v>
      </c>
      <c r="D48" s="3">
        <v>0.55114983292914377</v>
      </c>
      <c r="E48" s="3">
        <v>0.60158888139553113</v>
      </c>
    </row>
    <row r="49" spans="1:5">
      <c r="A49" s="42">
        <v>0.43</v>
      </c>
      <c r="B49" s="3">
        <v>0.20050926718595469</v>
      </c>
      <c r="C49" s="3">
        <v>0.42468668070004056</v>
      </c>
      <c r="D49" s="3">
        <v>0.55460218821372886</v>
      </c>
      <c r="E49" s="3">
        <v>0.60738439837298119</v>
      </c>
    </row>
    <row r="50" spans="1:5">
      <c r="A50" s="42">
        <v>0.44</v>
      </c>
      <c r="B50" s="3">
        <v>0.20078430898253344</v>
      </c>
      <c r="C50" s="3">
        <v>0.42669864984373174</v>
      </c>
      <c r="D50" s="3">
        <v>0.55938048833337262</v>
      </c>
      <c r="E50" s="3">
        <v>0.61597689834541769</v>
      </c>
    </row>
    <row r="51" spans="1:5">
      <c r="A51" s="42">
        <v>0.45</v>
      </c>
      <c r="B51" s="3">
        <v>0.20109723696483869</v>
      </c>
      <c r="C51" s="3">
        <v>0.4283418368169698</v>
      </c>
      <c r="D51" s="3">
        <v>0.56191788809337018</v>
      </c>
      <c r="E51" s="3">
        <v>0.62030508052131683</v>
      </c>
    </row>
    <row r="52" spans="1:5">
      <c r="A52" s="42">
        <v>0.46</v>
      </c>
      <c r="B52" s="3">
        <v>0.20117594877283118</v>
      </c>
      <c r="C52" s="3">
        <v>0.42955784153606003</v>
      </c>
      <c r="D52" s="3">
        <v>0.56622123778515776</v>
      </c>
      <c r="E52" s="3">
        <v>0.62781308815575665</v>
      </c>
    </row>
    <row r="53" spans="1:5">
      <c r="A53" s="42">
        <v>0.47</v>
      </c>
      <c r="B53" s="3">
        <v>0.20143701574330347</v>
      </c>
      <c r="C53" s="3">
        <v>0.4316366119546946</v>
      </c>
      <c r="D53" s="3">
        <v>0.57025571776957085</v>
      </c>
      <c r="E53" s="3">
        <v>0.63274611932261382</v>
      </c>
    </row>
    <row r="54" spans="1:5">
      <c r="A54" s="42">
        <v>0.48</v>
      </c>
      <c r="B54" s="3">
        <v>0.2015962883997599</v>
      </c>
      <c r="C54" s="3">
        <v>0.4329817468029008</v>
      </c>
      <c r="D54" s="3">
        <v>0.57806040102190503</v>
      </c>
      <c r="E54" s="3">
        <v>0.64120227359385251</v>
      </c>
    </row>
    <row r="55" spans="1:5">
      <c r="A55" s="42">
        <v>0.49</v>
      </c>
      <c r="B55" s="3">
        <v>0.2017189038147616</v>
      </c>
      <c r="C55" s="3">
        <v>0.43459089270803886</v>
      </c>
      <c r="D55" s="3">
        <v>0.58436791157901213</v>
      </c>
      <c r="E55" s="3">
        <v>0.65117657854080169</v>
      </c>
    </row>
    <row r="56" spans="1:5">
      <c r="A56" s="42">
        <v>0.5</v>
      </c>
      <c r="B56" s="3">
        <v>0.20213575573218934</v>
      </c>
      <c r="C56" s="3">
        <v>0.43670839278347318</v>
      </c>
      <c r="D56" s="3">
        <v>0.58759172596740694</v>
      </c>
      <c r="E56" s="3">
        <v>0.67021879996771516</v>
      </c>
    </row>
    <row r="57" spans="1:5">
      <c r="A57" s="42">
        <v>0.51</v>
      </c>
      <c r="B57" s="3">
        <v>0.20246673591427339</v>
      </c>
      <c r="C57" s="3">
        <v>0.43890144304035883</v>
      </c>
      <c r="D57" s="3">
        <v>0.59229340053549195</v>
      </c>
      <c r="E57" s="3">
        <v>0.67737631149747524</v>
      </c>
    </row>
    <row r="58" spans="1:5">
      <c r="A58" s="42">
        <v>0.52</v>
      </c>
      <c r="B58" s="3">
        <v>0.20279453093661159</v>
      </c>
      <c r="C58" s="3">
        <v>0.44100857042414304</v>
      </c>
      <c r="D58" s="3">
        <v>0.5960023534204979</v>
      </c>
      <c r="E58" s="3">
        <v>0.68683840951763142</v>
      </c>
    </row>
    <row r="59" spans="1:5">
      <c r="A59" s="42">
        <v>0.53</v>
      </c>
      <c r="B59" s="3">
        <v>0.20309789195087172</v>
      </c>
      <c r="C59" s="3">
        <v>0.44323703561029626</v>
      </c>
      <c r="D59" s="3">
        <v>0.59910499468903244</v>
      </c>
      <c r="E59" s="3">
        <v>0.69654377383304111</v>
      </c>
    </row>
    <row r="60" spans="1:5">
      <c r="A60" s="42">
        <v>0.54</v>
      </c>
      <c r="B60" s="3">
        <v>0.2033020860717277</v>
      </c>
      <c r="C60" s="3">
        <v>0.4447400162576724</v>
      </c>
      <c r="D60" s="3">
        <v>0.60258396582918494</v>
      </c>
      <c r="E60" s="3">
        <v>0.70485533523028387</v>
      </c>
    </row>
    <row r="61" spans="1:5">
      <c r="A61" s="42">
        <v>0.55000000000000004</v>
      </c>
      <c r="B61" s="3">
        <v>0.20368410414423349</v>
      </c>
      <c r="C61" s="3">
        <v>0.44681355074561546</v>
      </c>
      <c r="D61" s="3">
        <v>0.60520712099870977</v>
      </c>
      <c r="E61" s="3">
        <v>0.71079872272086542</v>
      </c>
    </row>
    <row r="62" spans="1:5">
      <c r="A62" s="42">
        <v>0.56000000000000005</v>
      </c>
      <c r="B62" s="3">
        <v>0.20398954105330142</v>
      </c>
      <c r="C62" s="3">
        <v>0.44944825815109846</v>
      </c>
      <c r="D62" s="3">
        <v>0.6075239204100098</v>
      </c>
      <c r="E62" s="3">
        <v>0.72191552521238944</v>
      </c>
    </row>
    <row r="63" spans="1:5">
      <c r="A63" s="42">
        <v>0.56999999999999995</v>
      </c>
      <c r="B63" s="3">
        <v>0.2042508500986121</v>
      </c>
      <c r="C63" s="3">
        <v>0.4512471777796383</v>
      </c>
      <c r="D63" s="3">
        <v>0.61149974207276125</v>
      </c>
      <c r="E63" s="3">
        <v>0.73201915874157275</v>
      </c>
    </row>
    <row r="64" spans="1:5">
      <c r="A64" s="42">
        <v>0.57999999999999996</v>
      </c>
      <c r="B64" s="3">
        <v>0.20450469410888739</v>
      </c>
      <c r="C64" s="3">
        <v>0.4537146466720654</v>
      </c>
      <c r="D64" s="3">
        <v>0.61682934688664592</v>
      </c>
      <c r="E64" s="3">
        <v>0.74490982945371775</v>
      </c>
    </row>
    <row r="65" spans="1:5">
      <c r="A65" s="42">
        <v>0.59</v>
      </c>
      <c r="B65" s="3">
        <v>0.20471049361366811</v>
      </c>
      <c r="C65" s="3">
        <v>0.45623567830647349</v>
      </c>
      <c r="D65" s="3">
        <v>0.62268837374893882</v>
      </c>
      <c r="E65" s="3">
        <v>0.76114193406642405</v>
      </c>
    </row>
    <row r="66" spans="1:5">
      <c r="A66" s="42">
        <v>0.6</v>
      </c>
      <c r="B66" s="3">
        <v>0.20495424893727429</v>
      </c>
      <c r="C66" s="3">
        <v>0.45861887113932498</v>
      </c>
      <c r="D66" s="3">
        <v>0.62540909566341907</v>
      </c>
      <c r="E66" s="3">
        <v>0.77205848482789652</v>
      </c>
    </row>
    <row r="67" spans="1:5">
      <c r="A67" s="42">
        <v>0.61</v>
      </c>
      <c r="B67" s="3">
        <v>0.20542996659356069</v>
      </c>
      <c r="C67" s="3">
        <v>0.45939321279165946</v>
      </c>
      <c r="D67" s="3">
        <v>0.62876222049228314</v>
      </c>
      <c r="E67" s="3">
        <v>0.78057196921928051</v>
      </c>
    </row>
    <row r="68" spans="1:5">
      <c r="A68" s="42">
        <v>0.62</v>
      </c>
      <c r="B68" s="3">
        <v>0.20576886385208842</v>
      </c>
      <c r="C68" s="3">
        <v>0.46114840668301643</v>
      </c>
      <c r="D68" s="3">
        <v>0.63417483432204269</v>
      </c>
      <c r="E68" s="3">
        <v>0.78743503650410163</v>
      </c>
    </row>
    <row r="69" spans="1:5">
      <c r="A69" s="42">
        <v>0.63</v>
      </c>
      <c r="B69" s="3">
        <v>0.20606120114840049</v>
      </c>
      <c r="C69" s="3">
        <v>0.46275855937739713</v>
      </c>
      <c r="D69" s="3">
        <v>0.63838585659137059</v>
      </c>
      <c r="E69" s="3">
        <v>0.80204791950461107</v>
      </c>
    </row>
    <row r="70" spans="1:5">
      <c r="A70" s="42">
        <v>0.64</v>
      </c>
      <c r="B70" s="3">
        <v>0.20637312287544396</v>
      </c>
      <c r="C70" s="3">
        <v>0.46588236754825918</v>
      </c>
      <c r="D70" s="3">
        <v>0.6445450247140998</v>
      </c>
      <c r="E70" s="3">
        <v>0.81351131203648142</v>
      </c>
    </row>
    <row r="71" spans="1:5">
      <c r="A71" s="42">
        <v>0.65</v>
      </c>
      <c r="B71" s="3">
        <v>0.20681218071961144</v>
      </c>
      <c r="C71" s="3">
        <v>0.46781461398406343</v>
      </c>
      <c r="D71" s="3">
        <v>0.64963090307177707</v>
      </c>
      <c r="E71" s="3">
        <v>0.8268287719899764</v>
      </c>
    </row>
    <row r="72" spans="1:5">
      <c r="A72" s="42">
        <v>0.66</v>
      </c>
      <c r="B72" s="3">
        <v>0.20703413466112092</v>
      </c>
      <c r="C72" s="3">
        <v>0.47048198928647494</v>
      </c>
      <c r="D72" s="3">
        <v>0.65573553808175533</v>
      </c>
      <c r="E72" s="3">
        <v>0.83438191485892532</v>
      </c>
    </row>
    <row r="73" spans="1:5">
      <c r="A73" s="42">
        <v>0.67</v>
      </c>
      <c r="B73" s="3">
        <v>0.20748765482290654</v>
      </c>
      <c r="C73" s="3">
        <v>0.47203525131441437</v>
      </c>
      <c r="D73" s="3">
        <v>0.660015132902255</v>
      </c>
      <c r="E73" s="3">
        <v>0.84574695276787415</v>
      </c>
    </row>
    <row r="74" spans="1:5">
      <c r="A74" s="42">
        <v>0.68</v>
      </c>
      <c r="B74" s="3">
        <v>0.20772594543857414</v>
      </c>
      <c r="C74" s="3">
        <v>0.47483843123520975</v>
      </c>
      <c r="D74" s="3">
        <v>0.66385104007995355</v>
      </c>
      <c r="E74" s="3">
        <v>0.85652797323281038</v>
      </c>
    </row>
    <row r="75" spans="1:5">
      <c r="A75" s="42">
        <v>0.69</v>
      </c>
      <c r="B75" s="3">
        <v>0.20814472743573859</v>
      </c>
      <c r="C75" s="3">
        <v>0.47781553463072646</v>
      </c>
      <c r="D75" s="3">
        <v>0.67243128800827334</v>
      </c>
      <c r="E75" s="3">
        <v>0.8677917238899211</v>
      </c>
    </row>
    <row r="76" spans="1:5">
      <c r="A76" s="42">
        <v>0.7</v>
      </c>
      <c r="B76" s="3">
        <v>0.2085018984913326</v>
      </c>
      <c r="C76" s="3">
        <v>0.48024106768655428</v>
      </c>
      <c r="D76" s="3">
        <v>0.68239891985377643</v>
      </c>
      <c r="E76" s="3">
        <v>0.88457644083735198</v>
      </c>
    </row>
    <row r="77" spans="1:5">
      <c r="A77" s="42">
        <v>0.71</v>
      </c>
      <c r="B77" s="3">
        <v>0.20900355359013287</v>
      </c>
      <c r="C77" s="3">
        <v>0.48397438879673915</v>
      </c>
      <c r="D77" s="3">
        <v>0.68808764502094522</v>
      </c>
      <c r="E77" s="3">
        <v>0.8987628237669244</v>
      </c>
    </row>
    <row r="78" spans="1:5">
      <c r="A78" s="42">
        <v>0.72</v>
      </c>
      <c r="B78" s="3">
        <v>0.20952566786746674</v>
      </c>
      <c r="C78" s="3">
        <v>0.48812080980058548</v>
      </c>
      <c r="D78" s="3">
        <v>0.69168856258859435</v>
      </c>
      <c r="E78" s="3">
        <v>0.91394853233502382</v>
      </c>
    </row>
    <row r="79" spans="1:5">
      <c r="A79" s="42">
        <v>0.73</v>
      </c>
      <c r="B79" s="3">
        <v>0.20996552708903654</v>
      </c>
      <c r="C79" s="3">
        <v>0.49073605708495532</v>
      </c>
      <c r="D79" s="3">
        <v>0.70014550745458204</v>
      </c>
      <c r="E79" s="3">
        <v>0.93059317731158453</v>
      </c>
    </row>
    <row r="80" spans="1:5">
      <c r="A80" s="42">
        <v>0.74</v>
      </c>
      <c r="B80" s="3">
        <v>0.21029885018833161</v>
      </c>
      <c r="C80" s="3">
        <v>0.49271317477279702</v>
      </c>
      <c r="D80" s="3">
        <v>0.70754794493297557</v>
      </c>
      <c r="E80" s="3">
        <v>0.94145338205773088</v>
      </c>
    </row>
    <row r="81" spans="1:5">
      <c r="A81" s="42">
        <v>0.75</v>
      </c>
      <c r="B81" s="3">
        <v>0.2107364685848461</v>
      </c>
      <c r="C81" s="3">
        <v>0.49416602765480827</v>
      </c>
      <c r="D81" s="3">
        <v>0.7139668702141293</v>
      </c>
      <c r="E81" s="3">
        <v>0.95563387387802667</v>
      </c>
    </row>
    <row r="82" spans="1:5">
      <c r="A82" s="42">
        <v>0.76</v>
      </c>
      <c r="B82" s="3">
        <v>0.21110024165654351</v>
      </c>
      <c r="C82" s="3">
        <v>0.49703052707065176</v>
      </c>
      <c r="D82" s="3">
        <v>0.72148663165081717</v>
      </c>
      <c r="E82" s="3">
        <v>0.97215901523232606</v>
      </c>
    </row>
    <row r="83" spans="1:5">
      <c r="A83" s="42">
        <v>0.77</v>
      </c>
      <c r="B83" s="3">
        <v>0.21153676685116252</v>
      </c>
      <c r="C83" s="3">
        <v>0.49915463173812002</v>
      </c>
      <c r="D83" s="3">
        <v>0.72523691237808197</v>
      </c>
      <c r="E83" s="3">
        <v>0.99923716714924826</v>
      </c>
    </row>
    <row r="84" spans="1:5">
      <c r="A84" s="42">
        <v>0.78</v>
      </c>
      <c r="B84" s="3">
        <v>0.21199434474528242</v>
      </c>
      <c r="C84" s="3">
        <v>0.5019774750883883</v>
      </c>
      <c r="D84" s="3">
        <v>0.73586676348091995</v>
      </c>
      <c r="E84" s="3">
        <v>1.0181610585037946</v>
      </c>
    </row>
    <row r="85" spans="1:5">
      <c r="A85" s="42">
        <v>0.79</v>
      </c>
      <c r="B85" s="3">
        <v>0.21229559606963969</v>
      </c>
      <c r="C85" s="3">
        <v>0.50579199620666737</v>
      </c>
      <c r="D85" s="3">
        <v>0.74210234685702259</v>
      </c>
      <c r="E85" s="3">
        <v>1.0451884993391836</v>
      </c>
    </row>
    <row r="86" spans="1:5">
      <c r="A86" s="42">
        <v>0.8</v>
      </c>
      <c r="B86" s="3">
        <v>0.21262329037362077</v>
      </c>
      <c r="C86" s="3">
        <v>0.50929394477603662</v>
      </c>
      <c r="D86" s="3">
        <v>0.74663058365052692</v>
      </c>
      <c r="E86" s="3">
        <v>1.0705272388850737</v>
      </c>
    </row>
    <row r="87" spans="1:5">
      <c r="A87" s="42">
        <v>0.81</v>
      </c>
      <c r="B87" s="3">
        <v>0.21309991481107105</v>
      </c>
      <c r="C87" s="3">
        <v>0.51192094769965535</v>
      </c>
      <c r="D87" s="3">
        <v>0.7530587276525087</v>
      </c>
      <c r="E87" s="3">
        <v>1.0906388348398777</v>
      </c>
    </row>
    <row r="88" spans="1:5">
      <c r="A88" s="42">
        <v>0.82</v>
      </c>
      <c r="B88" s="3">
        <v>0.21349135213532233</v>
      </c>
      <c r="C88" s="3">
        <v>0.51788222335827461</v>
      </c>
      <c r="D88" s="3">
        <v>0.76549230072659957</v>
      </c>
      <c r="E88" s="3">
        <v>1.1257148966294275</v>
      </c>
    </row>
    <row r="89" spans="1:5">
      <c r="A89" s="42">
        <v>0.83</v>
      </c>
      <c r="B89" s="3">
        <v>0.21400295701443567</v>
      </c>
      <c r="C89" s="3">
        <v>0.52072380051184297</v>
      </c>
      <c r="D89" s="3">
        <v>0.77311987993460951</v>
      </c>
      <c r="E89" s="3">
        <v>1.1493349047459391</v>
      </c>
    </row>
    <row r="90" spans="1:5">
      <c r="A90" s="42">
        <v>0.84</v>
      </c>
      <c r="B90" s="3">
        <v>0.21437860509407863</v>
      </c>
      <c r="C90" s="3">
        <v>0.52412516600678105</v>
      </c>
      <c r="D90" s="3">
        <v>0.78124041179565296</v>
      </c>
      <c r="E90" s="3">
        <v>1.1651115916629511</v>
      </c>
    </row>
    <row r="91" spans="1:5">
      <c r="A91" s="42">
        <v>0.85</v>
      </c>
      <c r="B91" s="3">
        <v>0.21497230497097455</v>
      </c>
      <c r="C91" s="3">
        <v>0.52932438075685639</v>
      </c>
      <c r="D91" s="3">
        <v>0.78978178355111128</v>
      </c>
      <c r="E91" s="3">
        <v>1.2099772528641908</v>
      </c>
    </row>
    <row r="92" spans="1:5">
      <c r="A92" s="42">
        <v>0.86</v>
      </c>
      <c r="B92" s="3">
        <v>0.21568422782848412</v>
      </c>
      <c r="C92" s="3">
        <v>0.53591294100739761</v>
      </c>
      <c r="D92" s="3">
        <v>0.80218160746644429</v>
      </c>
      <c r="E92" s="3">
        <v>1.2430454889710887</v>
      </c>
    </row>
    <row r="93" spans="1:5">
      <c r="A93" s="42">
        <v>0.87</v>
      </c>
      <c r="B93" s="3">
        <v>0.21634911853113326</v>
      </c>
      <c r="C93" s="3">
        <v>0.54400730011828191</v>
      </c>
      <c r="D93" s="3">
        <v>0.80881064133081337</v>
      </c>
      <c r="E93" s="3">
        <v>1.2624053289829351</v>
      </c>
    </row>
    <row r="94" spans="1:5">
      <c r="A94" s="42">
        <v>0.88</v>
      </c>
      <c r="B94" s="3">
        <v>0.21683260539497434</v>
      </c>
      <c r="C94" s="3">
        <v>0.54831178230182398</v>
      </c>
      <c r="D94" s="3">
        <v>0.82368105241433243</v>
      </c>
      <c r="E94" s="3">
        <v>1.2997828328765748</v>
      </c>
    </row>
    <row r="95" spans="1:5">
      <c r="A95" s="42">
        <v>0.89</v>
      </c>
      <c r="B95" s="3">
        <v>0.2176728492913281</v>
      </c>
      <c r="C95" s="3">
        <v>0.55273063899668673</v>
      </c>
      <c r="D95" s="3">
        <v>0.83435469425733899</v>
      </c>
      <c r="E95" s="3">
        <v>1.3294603299724066</v>
      </c>
    </row>
    <row r="96" spans="1:5">
      <c r="A96" s="42">
        <v>0.9</v>
      </c>
      <c r="B96" s="3">
        <v>0.21865492209827544</v>
      </c>
      <c r="C96" s="3">
        <v>0.55966264402222443</v>
      </c>
      <c r="D96" s="3">
        <v>0.85125599429646637</v>
      </c>
      <c r="E96" s="3">
        <v>1.3590403587287647</v>
      </c>
    </row>
    <row r="97" spans="1:5">
      <c r="A97" s="42">
        <v>0.91</v>
      </c>
      <c r="B97" s="3">
        <v>0.21927508739170828</v>
      </c>
      <c r="C97" s="3">
        <v>0.56531838439652526</v>
      </c>
      <c r="D97" s="3">
        <v>0.87161960724674503</v>
      </c>
      <c r="E97" s="3">
        <v>1.4326219342827151</v>
      </c>
    </row>
    <row r="98" spans="1:5">
      <c r="A98" s="42">
        <v>0.92</v>
      </c>
      <c r="B98" s="3">
        <v>0.21967037009165225</v>
      </c>
      <c r="C98" s="3">
        <v>0.57621272616652885</v>
      </c>
      <c r="D98" s="3">
        <v>0.90684488931773033</v>
      </c>
      <c r="E98" s="3">
        <v>1.5124986384465686</v>
      </c>
    </row>
    <row r="99" spans="1:5">
      <c r="A99" s="42">
        <v>0.93</v>
      </c>
      <c r="B99" s="3">
        <v>0.22038867785806632</v>
      </c>
      <c r="C99" s="3">
        <v>0.58616507805091633</v>
      </c>
      <c r="D99" s="3">
        <v>0.93859720390368362</v>
      </c>
      <c r="E99" s="3">
        <v>1.6012242241596186</v>
      </c>
    </row>
    <row r="100" spans="1:5">
      <c r="A100" s="42">
        <v>0.94</v>
      </c>
      <c r="B100" s="3">
        <v>0.22097756222084286</v>
      </c>
      <c r="C100" s="3">
        <v>0.59573614675068653</v>
      </c>
      <c r="D100" s="3">
        <v>0.95775227893870096</v>
      </c>
      <c r="E100" s="3">
        <v>1.6893248625082591</v>
      </c>
    </row>
    <row r="101" spans="1:5">
      <c r="A101" s="42">
        <v>0.95</v>
      </c>
      <c r="B101" s="3">
        <v>0.22280064046873277</v>
      </c>
      <c r="C101" s="3">
        <v>0.6100807138730493</v>
      </c>
      <c r="D101" s="3">
        <v>1.0016425796272692</v>
      </c>
      <c r="E101" s="3">
        <v>1.7703849695218503</v>
      </c>
    </row>
    <row r="102" spans="1:5">
      <c r="A102" s="42">
        <v>0.96</v>
      </c>
      <c r="B102" s="3">
        <v>0.22419285218289908</v>
      </c>
      <c r="C102" s="3">
        <v>0.61641783736867906</v>
      </c>
      <c r="D102" s="3">
        <v>1.0291317232597794</v>
      </c>
      <c r="E102" s="3">
        <v>1.9390225864510493</v>
      </c>
    </row>
    <row r="103" spans="1:5">
      <c r="A103" s="42">
        <v>0.97</v>
      </c>
      <c r="B103" s="3">
        <v>0.2255576821405294</v>
      </c>
      <c r="C103" s="3">
        <v>0.6318994208366715</v>
      </c>
      <c r="D103" s="3">
        <v>1.0606116848253115</v>
      </c>
      <c r="E103" s="3">
        <v>2.2103053283906493</v>
      </c>
    </row>
    <row r="104" spans="1:5">
      <c r="A104" s="42">
        <v>0.98</v>
      </c>
      <c r="B104" s="3">
        <v>0.22885436294672706</v>
      </c>
      <c r="C104" s="3">
        <v>0.65987715651145373</v>
      </c>
      <c r="D104" s="3">
        <v>1.1490937664837548</v>
      </c>
      <c r="E104" s="3">
        <v>2.6228600286464845</v>
      </c>
    </row>
    <row r="105" spans="1:5">
      <c r="A105" s="42">
        <v>0.99</v>
      </c>
      <c r="B105" s="3">
        <v>0.23261852971556904</v>
      </c>
      <c r="C105" s="3">
        <v>0.72029167757101165</v>
      </c>
      <c r="D105" s="3">
        <v>1.2721300841296943</v>
      </c>
      <c r="E105" s="3">
        <v>3.0367936927580459</v>
      </c>
    </row>
    <row r="106" spans="1:5">
      <c r="A106" s="42">
        <v>1</v>
      </c>
      <c r="B106" s="3">
        <v>0.28389733039031972</v>
      </c>
      <c r="C106" s="3">
        <v>1.9736589967493783</v>
      </c>
      <c r="D106" s="3">
        <v>2.7177262619518441</v>
      </c>
      <c r="E106" s="3">
        <v>5.9340296159115526</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Source xmlns="http://schemas.microsoft.com/sharepoint/v3/fields" xsi:nil="true"/>
    <Language xmlns="http://schemas.microsoft.com/sharepoint/v3">English</Language>
    <_ip_UnifiedCompliancePolicyUIAction xmlns="http://schemas.microsoft.com/sharepoint/v3" xsi:nil="true"/>
    <j747ac98061d40f0aa7bd47e1db5675d xmlns="4ffa91fb-a0ff-4ac5-b2db-65c790d184a4">
      <Terms xmlns="http://schemas.microsoft.com/office/infopath/2007/PartnerControls"/>
    </j747ac98061d40f0aa7bd47e1db5675d>
    <Records_x0020_Date xmlns="fa10c853-7380-483e-9cde-87121eb12400" xsi:nil="true"/>
    <External_x0020_Contributor xmlns="4ffa91fb-a0ff-4ac5-b2db-65c790d184a4" xsi:nil="true"/>
    <TaxKeywordTaxHTField xmlns="4ffa91fb-a0ff-4ac5-b2db-65c790d184a4">
      <Terms xmlns="http://schemas.microsoft.com/office/infopath/2007/PartnerControls"/>
    </TaxKeywordTaxHTField>
    <Record xmlns="4ffa91fb-a0ff-4ac5-b2db-65c790d184a4">Shared</Record>
    <_ip_UnifiedCompliancePolicyProperties xmlns="http://schemas.microsoft.com/sharepoint/v3" xsi:nil="true"/>
    <Rights xmlns="4ffa91fb-a0ff-4ac5-b2db-65c790d184a4" xsi:nil="true"/>
    <Records_x0020_Status xmlns="fa10c853-7380-483e-9cde-87121eb12400">Pending</Records_x0020_Status>
    <Document_x0020_Creation_x0020_Date xmlns="4ffa91fb-a0ff-4ac5-b2db-65c790d184a4">2024-04-11T17:29:36+00:00</Document_x0020_Creation_x0020_Date>
    <EPA_x0020_Office xmlns="4ffa91fb-a0ff-4ac5-b2db-65c790d184a4" xsi:nil="true"/>
    <CategoryDescription xmlns="http://schemas.microsoft.com/sharepoint.v3" xsi:nil="true"/>
    <Identifier xmlns="4ffa91fb-a0ff-4ac5-b2db-65c790d184a4" xsi:nil="true"/>
    <_Coverage xmlns="http://schemas.microsoft.com/sharepoint/v3/fields" xsi:nil="true"/>
    <Creator xmlns="4ffa91fb-a0ff-4ac5-b2db-65c790d184a4">
      <UserInfo>
        <DisplayName/>
        <AccountId xsi:nil="true"/>
        <AccountType/>
      </UserInfo>
    </Creator>
    <EPA_x0020_Related_x0020_Documents xmlns="4ffa91fb-a0ff-4ac5-b2db-65c790d184a4" xsi:nil="true"/>
    <EPA_x0020_Contributor xmlns="4ffa91fb-a0ff-4ac5-b2db-65c790d184a4">
      <UserInfo>
        <DisplayName/>
        <AccountId xsi:nil="true"/>
        <AccountType/>
      </UserInfo>
    </EPA_x0020_Contributor>
    <TaxCatchAll xmlns="4ffa91fb-a0ff-4ac5-b2db-65c790d184a4"/>
    <_activity xmlns="c0062c66-58a7-410b-b2fe-c97c2455b106"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C368CD07C23C7F48BB073D9900DBE3C3" ma:contentTypeVersion="43" ma:contentTypeDescription="Create a new document." ma:contentTypeScope="" ma:versionID="8214b3eadbb2d102983ffc2545fa92f6">
  <xsd:schema xmlns:xsd="http://www.w3.org/2001/XMLSchema" xmlns:xs="http://www.w3.org/2001/XMLSchema" xmlns:p="http://schemas.microsoft.com/office/2006/metadata/properties" xmlns:ns1="http://schemas.microsoft.com/sharepoint/v3" xmlns:ns3="4ffa91fb-a0ff-4ac5-b2db-65c790d184a4" xmlns:ns4="http://schemas.microsoft.com/sharepoint.v3" xmlns:ns5="http://schemas.microsoft.com/sharepoint/v3/fields" xmlns:ns6="fa10c853-7380-483e-9cde-87121eb12400" xmlns:ns7="c0062c66-58a7-410b-b2fe-c97c2455b106" targetNamespace="http://schemas.microsoft.com/office/2006/metadata/properties" ma:root="true" ma:fieldsID="384524cae22be57a7f7e18b24b87f1dc" ns1:_="" ns3:_="" ns4:_="" ns5:_="" ns6:_="" ns7:_="">
    <xsd:import namespace="http://schemas.microsoft.com/sharepoint/v3"/>
    <xsd:import namespace="4ffa91fb-a0ff-4ac5-b2db-65c790d184a4"/>
    <xsd:import namespace="http://schemas.microsoft.com/sharepoint.v3"/>
    <xsd:import namespace="http://schemas.microsoft.com/sharepoint/v3/fields"/>
    <xsd:import namespace="fa10c853-7380-483e-9cde-87121eb12400"/>
    <xsd:import namespace="c0062c66-58a7-410b-b2fe-c97c2455b106"/>
    <xsd:element name="properties">
      <xsd:complexType>
        <xsd:sequence>
          <xsd:element name="documentManagement">
            <xsd:complexType>
              <xsd:all>
                <xsd:element ref="ns3:Document_x0020_Creation_x0020_Date" minOccurs="0"/>
                <xsd:element ref="ns3:Creator" minOccurs="0"/>
                <xsd:element ref="ns3:EPA_x0020_Office" minOccurs="0"/>
                <xsd:element ref="ns3:Record" minOccurs="0"/>
                <xsd:element ref="ns4:CategoryDescription" minOccurs="0"/>
                <xsd:element ref="ns3:Identifier" minOccurs="0"/>
                <xsd:element ref="ns3:EPA_x0020_Contributor" minOccurs="0"/>
                <xsd:element ref="ns3:External_x0020_Contributor" minOccurs="0"/>
                <xsd:element ref="ns5:_Coverage" minOccurs="0"/>
                <xsd:element ref="ns3:EPA_x0020_Related_x0020_Documents" minOccurs="0"/>
                <xsd:element ref="ns5:_Source" minOccurs="0"/>
                <xsd:element ref="ns3:Rights" minOccurs="0"/>
                <xsd:element ref="ns1:Language" minOccurs="0"/>
                <xsd:element ref="ns3:j747ac98061d40f0aa7bd47e1db5675d" minOccurs="0"/>
                <xsd:element ref="ns3:TaxKeywordTaxHTField" minOccurs="0"/>
                <xsd:element ref="ns3:TaxCatchAllLabel" minOccurs="0"/>
                <xsd:element ref="ns3:TaxCatchAll" minOccurs="0"/>
                <xsd:element ref="ns6:SharedWithUsers" minOccurs="0"/>
                <xsd:element ref="ns6:SharedWithDetails" minOccurs="0"/>
                <xsd:element ref="ns6:SharingHintHash" minOccurs="0"/>
                <xsd:element ref="ns6:LastSharedByUser" minOccurs="0"/>
                <xsd:element ref="ns6:LastSharedByTime" minOccurs="0"/>
                <xsd:element ref="ns7:MediaServiceMetadata" minOccurs="0"/>
                <xsd:element ref="ns7:MediaServiceFastMetadata" minOccurs="0"/>
                <xsd:element ref="ns6:Records_x0020_Status" minOccurs="0"/>
                <xsd:element ref="ns6:Records_x0020_Date" minOccurs="0"/>
                <xsd:element ref="ns7:MediaServiceEventHashCode" minOccurs="0"/>
                <xsd:element ref="ns7:MediaServiceGenerationTime" minOccurs="0"/>
                <xsd:element ref="ns7:MediaServiceAutoTags" minOccurs="0"/>
                <xsd:element ref="ns7:MediaServiceOCR" minOccurs="0"/>
                <xsd:element ref="ns7:MediaServiceDateTaken" minOccurs="0"/>
                <xsd:element ref="ns7:MediaServiceLocation" minOccurs="0"/>
                <xsd:element ref="ns1:_ip_UnifiedCompliancePolicyProperties" minOccurs="0"/>
                <xsd:element ref="ns1:_ip_UnifiedCompliancePolicyUIAction" minOccurs="0"/>
                <xsd:element ref="ns7:MediaServiceAutoKeyPoints" minOccurs="0"/>
                <xsd:element ref="ns7:MediaServiceKeyPoints" minOccurs="0"/>
                <xsd:element ref="ns7:MediaLengthInSeconds" minOccurs="0"/>
                <xsd:element ref="ns7:_activity" minOccurs="0"/>
                <xsd:element ref="ns7:MediaServiceObjectDetectorVersions" minOccurs="0"/>
                <xsd:element ref="ns7:MediaServiceSystemTags" minOccurs="0"/>
                <xsd:element ref="ns7: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Language" ma:index="17" nillable="true" ma:displayName="Language" ma:default="English" ma:description="Select the document language from the drop down." ma:format="Dropdown" ma:internalName="Language" ma:readOnly="false">
      <xsd:simpleType>
        <xsd:restriction base="dms:Choice">
          <xsd:enumeration value="Arabic (Saudi Arabia)"/>
          <xsd:enumeration value="Bulgarian (Bulgaria)"/>
          <xsd:enumeration value="Chinese (Hong Kong S.A.R.)"/>
          <xsd:enumeration value="Chinese (People's Republic of China)"/>
          <xsd:enumeration value="Chinese (Taiwan)"/>
          <xsd:enumeration value="Croatian (Croatia)"/>
          <xsd:enumeration value="Czech (Czech Republic)"/>
          <xsd:enumeration value="Danish (Denmark)"/>
          <xsd:enumeration value="Dutch (Netherlands)"/>
          <xsd:enumeration value="English"/>
          <xsd:enumeration value="Estonian (Estonia)"/>
          <xsd:enumeration value="Finnish (Finland)"/>
          <xsd:enumeration value="French (France)"/>
          <xsd:enumeration value="German (Germany)"/>
          <xsd:enumeration value="Greek (Greece)"/>
          <xsd:enumeration value="Hebrew (Israel)"/>
          <xsd:enumeration value="Hindi (India)"/>
          <xsd:enumeration value="Hungarian (Hungary)"/>
          <xsd:enumeration value="Indonesian (Indonesia)"/>
          <xsd:enumeration value="Italian (Italy)"/>
          <xsd:enumeration value="Japanese (Japan)"/>
          <xsd:enumeration value="Korean (Korea)"/>
          <xsd:enumeration value="Latvian (Latvia)"/>
          <xsd:enumeration value="Lithuanian (Lithuania)"/>
          <xsd:enumeration value="Malay (Malaysia)"/>
          <xsd:enumeration value="Norwegian (Bokmal) (Norway)"/>
          <xsd:enumeration value="Polish (Poland)"/>
          <xsd:enumeration value="Portuguese (Brazil)"/>
          <xsd:enumeration value="Portuguese (Portugal)"/>
          <xsd:enumeration value="Romanian (Romania)"/>
          <xsd:enumeration value="Russian (Russia)"/>
          <xsd:enumeration value="Serbian (Latin) (Serbia)"/>
          <xsd:enumeration value="Slovak (Slovakia)"/>
          <xsd:enumeration value="Slovenian (Slovenia)"/>
          <xsd:enumeration value="Spanish (Spain)"/>
          <xsd:enumeration value="Swedish (Sweden)"/>
          <xsd:enumeration value="Thai (Thailand)"/>
          <xsd:enumeration value="Turkish (Turkey)"/>
          <xsd:enumeration value="Ukrainian (Ukraine)"/>
          <xsd:enumeration value="Urdu (Islamic Republic of Pakistan)"/>
          <xsd:enumeration value="Vietnamese (Vietnam)"/>
        </xsd:restriction>
      </xsd:simpleType>
    </xsd:element>
    <xsd:element name="_ip_UnifiedCompliancePolicyProperties" ma:index="43" nillable="true" ma:displayName="Unified Compliance Policy Properties" ma:hidden="true" ma:internalName="_ip_UnifiedCompliancePolicyProperties">
      <xsd:simpleType>
        <xsd:restriction base="dms:Note"/>
      </xsd:simpleType>
    </xsd:element>
    <xsd:element name="_ip_UnifiedCompliancePolicyUIAction" ma:index="44"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4ffa91fb-a0ff-4ac5-b2db-65c790d184a4" elementFormDefault="qualified">
    <xsd:import namespace="http://schemas.microsoft.com/office/2006/documentManagement/types"/>
    <xsd:import namespace="http://schemas.microsoft.com/office/infopath/2007/PartnerControls"/>
    <xsd:element name="Document_x0020_Creation_x0020_Date" ma:index="2" nillable="true" ma:displayName="Document Date" ma:default="[today]" ma:description="Enter the date this document was last modified. The upload date has been entered by default." ma:format="DateOnly" ma:internalName="Document_x0020_Creation_x0020_Date" ma:readOnly="false">
      <xsd:simpleType>
        <xsd:restriction base="dms:DateTime"/>
      </xsd:simpleType>
    </xsd:element>
    <xsd:element name="Creator" ma:index="3" nillable="true" ma:displayName="Creator" ma:description="Enter the person primarily responsible for the document. The name of the person uploading the document has been entered by default." ma:list="UserInfo" ma:SharePointGroup="0" ma:internalName="Creator"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PA_x0020_Office" ma:index="4" nillable="true" ma:displayName="EPA Office" ma:description="Enter the EPA organization primarily responsible for the document. The office of the person uploading the document has been entered by default." ma:internalName="EPA_x0020_Office">
      <xsd:simpleType>
        <xsd:restriction base="dms:Text">
          <xsd:maxLength value="255"/>
        </xsd:restriction>
      </xsd:simpleType>
    </xsd:element>
    <xsd:element name="Record" ma:index="5" nillable="true" ma:displayName="Record" ma:default="Shared" ma:description="For documents that provide evidence of EPA decisions and actions, select &quot;Shared&quot; (open access) or &quot;Private&quot; (restricted access)." ma:format="Dropdown" ma:internalName="Record">
      <xsd:simpleType>
        <xsd:restriction base="dms:Choice">
          <xsd:enumeration value="None"/>
          <xsd:enumeration value="Shared"/>
          <xsd:enumeration value="Private"/>
        </xsd:restriction>
      </xsd:simpleType>
    </xsd:element>
    <xsd:element name="Identifier" ma:index="9" nillable="true" ma:displayName="Identifier" ma:description="Enter all EPA identification numbers applicable to this document, one on each line." ma:internalName="Identifier" ma:readOnly="false">
      <xsd:simpleType>
        <xsd:restriction base="dms:Note">
          <xsd:maxLength value="255"/>
        </xsd:restriction>
      </xsd:simpleType>
    </xsd:element>
    <xsd:element name="EPA_x0020_Contributor" ma:index="11" nillable="true" ma:displayName="EPA Contributor" ma:description="Enter an EPA person who contributed to the creation of the document but is not the primary author." ma:list="UserInfo" ma:SharePointGroup="0" ma:internalName="EPA_x0020_Contributo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xternal_x0020_Contributor" ma:index="12" nillable="true" ma:displayName="External Contributor" ma:description="Enter a non-EPA person who contributed to the creation of the document but is not the primary author." ma:internalName="External_x0020_Contributor" ma:readOnly="false">
      <xsd:simpleType>
        <xsd:restriction base="dms:Note">
          <xsd:maxLength value="255"/>
        </xsd:restriction>
      </xsd:simpleType>
    </xsd:element>
    <xsd:element name="EPA_x0020_Related_x0020_Documents" ma:index="14" nillable="true" ma:displayName="Other Related Documents" ma:description="Enter any related document." ma:internalName="EPA_x0020_Related_x0020_Documents">
      <xsd:simpleType>
        <xsd:restriction base="dms:Note">
          <xsd:maxLength value="255"/>
        </xsd:restriction>
      </xsd:simpleType>
    </xsd:element>
    <xsd:element name="Rights" ma:index="16" nillable="true" ma:displayName="Rights" ma:description="Enter information about intellectual property rights held over the document (e.g. copyright, patent, trademark)." ma:internalName="Rights" ma:readOnly="false">
      <xsd:simpleType>
        <xsd:restriction base="dms:Note">
          <xsd:maxLength value="255"/>
        </xsd:restriction>
      </xsd:simpleType>
    </xsd:element>
    <xsd:element name="j747ac98061d40f0aa7bd47e1db5675d" ma:index="19" nillable="true" ma:taxonomy="true" ma:internalName="j747ac98061d40f0aa7bd47e1db5675d" ma:taxonomyFieldName="Document_x0020_Type" ma:displayName="Document Type" ma:readOnly="false" ma:default="" ma:fieldId="{3747ac98-061d-40f0-aa7b-d47e1db5675d}" ma:sspId="29f62856-1543-49d4-a736-4569d363f533" ma:termSetId="e06cd6a9-a175-4da0-81cb-8dba7aa394ab" ma:anchorId="00000000-0000-0000-0000-000000000000" ma:open="false" ma:isKeyword="false">
      <xsd:complexType>
        <xsd:sequence>
          <xsd:element ref="pc:Terms" minOccurs="0" maxOccurs="1"/>
        </xsd:sequence>
      </xsd:complexType>
    </xsd:element>
    <xsd:element name="TaxKeywordTaxHTField" ma:index="21" nillable="true" ma:taxonomy="true" ma:internalName="TaxKeywordTaxHTField" ma:taxonomyFieldName="TaxKeyword" ma:displayName="Enterprise Keywords" ma:readOnly="false" ma:fieldId="{23f27201-bee3-471e-b2e7-b64fd8b7ca38}" ma:taxonomyMulti="true" ma:sspId="29f62856-1543-49d4-a736-4569d363f533" ma:termSetId="00000000-0000-0000-0000-000000000000" ma:anchorId="00000000-0000-0000-0000-000000000000" ma:open="true" ma:isKeyword="true">
      <xsd:complexType>
        <xsd:sequence>
          <xsd:element ref="pc:Terms" minOccurs="0" maxOccurs="1"/>
        </xsd:sequence>
      </xsd:complexType>
    </xsd:element>
    <xsd:element name="TaxCatchAllLabel" ma:index="23" nillable="true" ma:displayName="Taxonomy Catch All Column1" ma:hidden="true" ma:list="{59798bbe-e26c-44a2-923f-7091ec7589de}" ma:internalName="TaxCatchAllLabel" ma:readOnly="true" ma:showField="CatchAllDataLabel" ma:web="fa10c853-7380-483e-9cde-87121eb12400">
      <xsd:complexType>
        <xsd:complexContent>
          <xsd:extension base="dms:MultiChoiceLookup">
            <xsd:sequence>
              <xsd:element name="Value" type="dms:Lookup" maxOccurs="unbounded" minOccurs="0" nillable="true"/>
            </xsd:sequence>
          </xsd:extension>
        </xsd:complexContent>
      </xsd:complexType>
    </xsd:element>
    <xsd:element name="TaxCatchAll" ma:index="24" nillable="true" ma:displayName="Taxonomy Catch All Column" ma:hidden="true" ma:list="{59798bbe-e26c-44a2-923f-7091ec7589de}" ma:internalName="TaxCatchAll" ma:showField="CatchAllData" ma:web="fa10c853-7380-483e-9cde-87121eb1240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ategoryDescription" ma:index="6" nillable="true" ma:displayName="Description" ma:description="Enter a brief description." ma:internalName="CategoryDescription"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Coverage" ma:index="13" nillable="true" ma:displayName="Coverage" ma:description="Enter the geographic location, jurisdiction, or time period for which the document is relevant." ma:internalName="_Coverage" ma:readOnly="false">
      <xsd:simpleType>
        <xsd:restriction base="dms:Text">
          <xsd:maxLength value="255"/>
        </xsd:restriction>
      </xsd:simpleType>
    </xsd:element>
    <xsd:element name="_Source" ma:index="15" nillable="true" ma:displayName="Source" ma:description="Enter a source from which the document is derived." ma:internalName="_Source" ma:readOnly="fals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fa10c853-7380-483e-9cde-87121eb12400" elementFormDefault="qualified">
    <xsd:import namespace="http://schemas.microsoft.com/office/2006/documentManagement/types"/>
    <xsd:import namespace="http://schemas.microsoft.com/office/infopath/2007/PartnerControls"/>
    <xsd:element name="SharedWithUsers" ma:index="2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9" nillable="true" ma:displayName="Shared With Details" ma:description="" ma:internalName="SharedWithDetails" ma:readOnly="true">
      <xsd:simpleType>
        <xsd:restriction base="dms:Note">
          <xsd:maxLength value="255"/>
        </xsd:restriction>
      </xsd:simpleType>
    </xsd:element>
    <xsd:element name="SharingHintHash" ma:index="30" nillable="true" ma:displayName="Sharing Hint Hash" ma:description="" ma:hidden="true" ma:internalName="SharingHintHash" ma:readOnly="true">
      <xsd:simpleType>
        <xsd:restriction base="dms:Text"/>
      </xsd:simpleType>
    </xsd:element>
    <xsd:element name="LastSharedByUser" ma:index="31" nillable="true" ma:displayName="Last Shared By User" ma:description="" ma:internalName="LastSharedByUser" ma:readOnly="true">
      <xsd:simpleType>
        <xsd:restriction base="dms:Note">
          <xsd:maxLength value="255"/>
        </xsd:restriction>
      </xsd:simpleType>
    </xsd:element>
    <xsd:element name="LastSharedByTime" ma:index="32" nillable="true" ma:displayName="Last Shared By Time" ma:description="" ma:internalName="LastSharedByTime" ma:readOnly="true">
      <xsd:simpleType>
        <xsd:restriction base="dms:DateTime"/>
      </xsd:simpleType>
    </xsd:element>
    <xsd:element name="Records_x0020_Status" ma:index="35" nillable="true" ma:displayName="Records Status" ma:default="Pending" ma:internalName="Records_x0020_Status">
      <xsd:simpleType>
        <xsd:restriction base="dms:Text"/>
      </xsd:simpleType>
    </xsd:element>
    <xsd:element name="Records_x0020_Date" ma:index="36" nillable="true" ma:displayName="Records Date" ma:hidden="true" ma:internalName="Records_x0020_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c0062c66-58a7-410b-b2fe-c97c2455b106" elementFormDefault="qualified">
    <xsd:import namespace="http://schemas.microsoft.com/office/2006/documentManagement/types"/>
    <xsd:import namespace="http://schemas.microsoft.com/office/infopath/2007/PartnerControls"/>
    <xsd:element name="MediaServiceMetadata" ma:index="33" nillable="true" ma:displayName="MediaServiceMetadata" ma:description="" ma:hidden="true" ma:internalName="MediaServiceMetadata" ma:readOnly="true">
      <xsd:simpleType>
        <xsd:restriction base="dms:Note"/>
      </xsd:simpleType>
    </xsd:element>
    <xsd:element name="MediaServiceFastMetadata" ma:index="34" nillable="true" ma:displayName="MediaServiceFastMetadata" ma:description="" ma:hidden="true" ma:internalName="MediaServiceFastMetadata" ma:readOnly="true">
      <xsd:simpleType>
        <xsd:restriction base="dms:Note"/>
      </xsd:simpleType>
    </xsd:element>
    <xsd:element name="MediaServiceEventHashCode" ma:index="37" nillable="true" ma:displayName="MediaServiceEventHashCode" ma:hidden="true" ma:internalName="MediaServiceEventHashCode" ma:readOnly="true">
      <xsd:simpleType>
        <xsd:restriction base="dms:Text"/>
      </xsd:simpleType>
    </xsd:element>
    <xsd:element name="MediaServiceGenerationTime" ma:index="38" nillable="true" ma:displayName="MediaServiceGenerationTime" ma:hidden="true" ma:internalName="MediaServiceGenerationTime" ma:readOnly="true">
      <xsd:simpleType>
        <xsd:restriction base="dms:Text"/>
      </xsd:simpleType>
    </xsd:element>
    <xsd:element name="MediaServiceAutoTags" ma:index="39" nillable="true" ma:displayName="Tags" ma:internalName="MediaServiceAutoTags" ma:readOnly="true">
      <xsd:simpleType>
        <xsd:restriction base="dms:Text"/>
      </xsd:simpleType>
    </xsd:element>
    <xsd:element name="MediaServiceOCR" ma:index="40" nillable="true" ma:displayName="Extracted Text" ma:internalName="MediaServiceOCR" ma:readOnly="true">
      <xsd:simpleType>
        <xsd:restriction base="dms:Note">
          <xsd:maxLength value="255"/>
        </xsd:restriction>
      </xsd:simpleType>
    </xsd:element>
    <xsd:element name="MediaServiceDateTaken" ma:index="41" nillable="true" ma:displayName="MediaServiceDateTaken" ma:hidden="true" ma:internalName="MediaServiceDateTaken" ma:readOnly="true">
      <xsd:simpleType>
        <xsd:restriction base="dms:Text"/>
      </xsd:simpleType>
    </xsd:element>
    <xsd:element name="MediaServiceLocation" ma:index="42" nillable="true" ma:displayName="Location" ma:internalName="MediaServiceLocation" ma:readOnly="true">
      <xsd:simpleType>
        <xsd:restriction base="dms:Text"/>
      </xsd:simpleType>
    </xsd:element>
    <xsd:element name="MediaServiceAutoKeyPoints" ma:index="45" nillable="true" ma:displayName="MediaServiceAutoKeyPoints" ma:hidden="true" ma:internalName="MediaServiceAutoKeyPoints" ma:readOnly="true">
      <xsd:simpleType>
        <xsd:restriction base="dms:Note"/>
      </xsd:simpleType>
    </xsd:element>
    <xsd:element name="MediaServiceKeyPoints" ma:index="46" nillable="true" ma:displayName="KeyPoints" ma:internalName="MediaServiceKeyPoints" ma:readOnly="true">
      <xsd:simpleType>
        <xsd:restriction base="dms:Note">
          <xsd:maxLength value="255"/>
        </xsd:restriction>
      </xsd:simpleType>
    </xsd:element>
    <xsd:element name="MediaLengthInSeconds" ma:index="47" nillable="true" ma:displayName="Length (seconds)" ma:internalName="MediaLengthInSeconds" ma:readOnly="true">
      <xsd:simpleType>
        <xsd:restriction base="dms:Unknown"/>
      </xsd:simpleType>
    </xsd:element>
    <xsd:element name="_activity" ma:index="48" nillable="true" ma:displayName="_activity" ma:hidden="true" ma:internalName="_activity">
      <xsd:simpleType>
        <xsd:restriction base="dms:Note"/>
      </xsd:simpleType>
    </xsd:element>
    <xsd:element name="MediaServiceObjectDetectorVersions" ma:index="49" nillable="true" ma:displayName="MediaServiceObjectDetectorVersions" ma:description="" ma:hidden="true" ma:indexed="true" ma:internalName="MediaServiceObjectDetectorVersions" ma:readOnly="true">
      <xsd:simpleType>
        <xsd:restriction base="dms:Text"/>
      </xsd:simpleType>
    </xsd:element>
    <xsd:element name="MediaServiceSystemTags" ma:index="50" nillable="true" ma:displayName="MediaServiceSystemTags" ma:hidden="true" ma:internalName="MediaServiceSystemTags" ma:readOnly="true">
      <xsd:simpleType>
        <xsd:restriction base="dms:Note"/>
      </xsd:simpleType>
    </xsd:element>
    <xsd:element name="MediaServiceSearchProperties" ma:index="5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5"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29f62856-1543-49d4-a736-4569d363f533"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210A622-8C24-4FF7-9C07-00BC3B57379B}"/>
</file>

<file path=customXml/itemProps2.xml><?xml version="1.0" encoding="utf-8"?>
<ds:datastoreItem xmlns:ds="http://schemas.openxmlformats.org/officeDocument/2006/customXml" ds:itemID="{F3342934-ABA2-4384-8260-60325C3B75B3}"/>
</file>

<file path=customXml/itemProps3.xml><?xml version="1.0" encoding="utf-8"?>
<ds:datastoreItem xmlns:ds="http://schemas.openxmlformats.org/officeDocument/2006/customXml" ds:itemID="{3304082C-75B4-4CF6-89F9-5F1502D3168E}"/>
</file>

<file path=customXml/itemProps4.xml><?xml version="1.0" encoding="utf-8"?>
<ds:datastoreItem xmlns:ds="http://schemas.openxmlformats.org/officeDocument/2006/customXml" ds:itemID="{CE11E870-5251-4862-ADCC-77623165B796}"/>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Bordner, Autumn</dc:creator>
  <cp:keywords/>
  <dc:description/>
  <cp:lastModifiedBy>Gift, Jeff</cp:lastModifiedBy>
  <cp:revision/>
  <dcterms:created xsi:type="dcterms:W3CDTF">2016-01-11T20:04:29Z</dcterms:created>
  <dcterms:modified xsi:type="dcterms:W3CDTF">2024-10-16T23:51:59Z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0x010100C368CD07C23C7F48BB073D9900DBE3C3</vt:lpwstr>
  </property>
</Properties>
</file>